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4940" windowHeight="9225"/>
  </bookViews>
  <sheets>
    <sheet name="秦朗培养计算器" sheetId="1" r:id="rId1"/>
  </sheets>
  <calcPr calcId="125725"/>
</workbook>
</file>

<file path=xl/calcChain.xml><?xml version="1.0" encoding="utf-8"?>
<calcChain xmlns="http://schemas.openxmlformats.org/spreadsheetml/2006/main">
  <c r="C73" i="1"/>
  <c r="D73"/>
  <c r="E73"/>
  <c r="F73"/>
  <c r="F3" s="1"/>
  <c r="G73"/>
  <c r="E3"/>
  <c r="D3"/>
  <c r="C3"/>
  <c r="H73" l="1"/>
  <c r="H3" s="1"/>
  <c r="G3"/>
</calcChain>
</file>

<file path=xl/sharedStrings.xml><?xml version="1.0" encoding="utf-8"?>
<sst xmlns="http://schemas.openxmlformats.org/spreadsheetml/2006/main" count="102" uniqueCount="96">
  <si>
    <t>秦朗培养计划</t>
    <phoneticPr fontId="2" type="noConversion"/>
  </si>
  <si>
    <t>秦朗最终能力（单项上限为100）</t>
    <phoneticPr fontId="2" type="noConversion"/>
  </si>
  <si>
    <t>触发剧本</t>
    <phoneticPr fontId="2" type="noConversion"/>
  </si>
  <si>
    <t>触发事件</t>
    <phoneticPr fontId="2" type="noConversion"/>
  </si>
  <si>
    <t>武</t>
    <phoneticPr fontId="2" type="noConversion"/>
  </si>
  <si>
    <t>统</t>
    <phoneticPr fontId="2" type="noConversion"/>
  </si>
  <si>
    <t>智</t>
    <phoneticPr fontId="2" type="noConversion"/>
  </si>
  <si>
    <t>敏</t>
    <phoneticPr fontId="2" type="noConversion"/>
  </si>
  <si>
    <t>运</t>
    <phoneticPr fontId="2" type="noConversion"/>
  </si>
  <si>
    <t>选择填1</t>
    <phoneticPr fontId="2" type="noConversion"/>
  </si>
  <si>
    <t>战利品拿到白羽扇</t>
    <phoneticPr fontId="2" type="noConversion"/>
  </si>
  <si>
    <t>R15-徐州入侵战前</t>
    <phoneticPr fontId="2" type="noConversion"/>
  </si>
  <si>
    <t>希望他聪明</t>
    <phoneticPr fontId="2" type="noConversion"/>
  </si>
  <si>
    <t>希望他健康</t>
    <phoneticPr fontId="2" type="noConversion"/>
  </si>
  <si>
    <t>希望他平安</t>
    <phoneticPr fontId="2" type="noConversion"/>
  </si>
  <si>
    <t>S15-徐州入侵战</t>
    <phoneticPr fontId="2" type="noConversion"/>
  </si>
  <si>
    <t>说服关羽</t>
    <phoneticPr fontId="2" type="noConversion"/>
  </si>
  <si>
    <t>活捉关羽</t>
    <phoneticPr fontId="2" type="noConversion"/>
  </si>
  <si>
    <t>击退吕玲绮(困难)</t>
    <phoneticPr fontId="2" type="noConversion"/>
  </si>
  <si>
    <t>S16-白马之战</t>
    <phoneticPr fontId="2" type="noConversion"/>
  </si>
  <si>
    <t>叫关羽上阵</t>
    <phoneticPr fontId="2" type="noConversion"/>
  </si>
  <si>
    <t>由正面突破</t>
    <phoneticPr fontId="2" type="noConversion"/>
  </si>
  <si>
    <t>击退吕玲绮(困难)</t>
    <phoneticPr fontId="2" type="noConversion"/>
  </si>
  <si>
    <t xml:space="preserve">S17-延津之战 </t>
    <phoneticPr fontId="2" type="noConversion"/>
  </si>
  <si>
    <t>派关羽出战</t>
    <phoneticPr fontId="2" type="noConversion"/>
  </si>
  <si>
    <t>让粮草队诱敌</t>
    <phoneticPr fontId="2" type="noConversion"/>
  </si>
  <si>
    <t xml:space="preserve">S18-官渡之战 </t>
    <phoneticPr fontId="2" type="noConversion"/>
  </si>
  <si>
    <t>发动总攻击</t>
    <phoneticPr fontId="2" type="noConversion"/>
  </si>
  <si>
    <t>奇袭粮仓</t>
    <phoneticPr fontId="2" type="noConversion"/>
  </si>
  <si>
    <t>斩杀许攸</t>
    <phoneticPr fontId="2" type="noConversion"/>
  </si>
  <si>
    <t>曹操亲自劫乌巢</t>
    <phoneticPr fontId="2" type="noConversion"/>
  </si>
  <si>
    <t>曹操不亲自劫乌巢</t>
    <phoneticPr fontId="2" type="noConversion"/>
  </si>
  <si>
    <t xml:space="preserve">S19-仓亭之战 </t>
    <phoneticPr fontId="2" type="noConversion"/>
  </si>
  <si>
    <t>按兵不动</t>
    <phoneticPr fontId="2" type="noConversion"/>
  </si>
  <si>
    <t>救援许褚</t>
    <phoneticPr fontId="2" type="noConversion"/>
  </si>
  <si>
    <t>S20-穰山之战</t>
    <phoneticPr fontId="2" type="noConversion"/>
  </si>
  <si>
    <t>当然是汝南城</t>
    <phoneticPr fontId="2" type="noConversion"/>
  </si>
  <si>
    <t>当然是运输部队</t>
    <phoneticPr fontId="2" type="noConversion"/>
  </si>
  <si>
    <t>中止奇袭</t>
    <phoneticPr fontId="2" type="noConversion"/>
  </si>
  <si>
    <t>击退吕玲绮(困难)</t>
    <phoneticPr fontId="2" type="noConversion"/>
  </si>
  <si>
    <t>S21-黎阳之战</t>
    <phoneticPr fontId="2" type="noConversion"/>
  </si>
  <si>
    <t>从黎阳撤退</t>
    <phoneticPr fontId="2" type="noConversion"/>
  </si>
  <si>
    <t>继续攻击</t>
    <phoneticPr fontId="2" type="noConversion"/>
  </si>
  <si>
    <t>R22-邺城之战前</t>
    <phoneticPr fontId="2" type="noConversion"/>
  </si>
  <si>
    <t>是个好动的孩子</t>
    <phoneticPr fontId="2" type="noConversion"/>
  </si>
  <si>
    <t>是个安静的孩子</t>
    <phoneticPr fontId="2" type="noConversion"/>
  </si>
  <si>
    <t>S22-邺城之战</t>
    <phoneticPr fontId="2" type="noConversion"/>
  </si>
  <si>
    <t>从邺城开始进攻</t>
    <phoneticPr fontId="2" type="noConversion"/>
  </si>
  <si>
    <t>从邯郸的鹿砦开始进攻</t>
    <phoneticPr fontId="2" type="noConversion"/>
  </si>
  <si>
    <t>R23-邺城之战后</t>
    <phoneticPr fontId="2" type="noConversion"/>
  </si>
  <si>
    <t>收到吕玲绮</t>
    <phoneticPr fontId="2" type="noConversion"/>
  </si>
  <si>
    <t>吕玲绮是战神</t>
    <phoneticPr fontId="2" type="noConversion"/>
  </si>
  <si>
    <t>甄宓是洛神</t>
    <phoneticPr fontId="2" type="noConversion"/>
  </si>
  <si>
    <t>S23-南皮攻略战</t>
    <phoneticPr fontId="2" type="noConversion"/>
  </si>
  <si>
    <t>不接受投降</t>
    <phoneticPr fontId="2" type="noConversion"/>
  </si>
  <si>
    <t>只接受辛评</t>
    <phoneticPr fontId="2" type="noConversion"/>
  </si>
  <si>
    <t>接受投降</t>
    <phoneticPr fontId="2" type="noConversion"/>
  </si>
  <si>
    <t>S24-柳城平定战</t>
    <phoneticPr fontId="2" type="noConversion"/>
  </si>
  <si>
    <t>继续行军</t>
    <phoneticPr fontId="2" type="noConversion"/>
  </si>
  <si>
    <t>停止远征</t>
    <phoneticPr fontId="2" type="noConversion"/>
  </si>
  <si>
    <t>S25-博望坡之战</t>
    <phoneticPr fontId="2" type="noConversion"/>
  </si>
  <si>
    <t>动员前军追击</t>
    <phoneticPr fontId="2" type="noConversion"/>
  </si>
  <si>
    <t>全军展开追击</t>
    <phoneticPr fontId="2" type="noConversion"/>
  </si>
  <si>
    <t>S26-长阪坡之战</t>
    <phoneticPr fontId="2" type="noConversion"/>
  </si>
  <si>
    <t>抱走男婴</t>
    <phoneticPr fontId="2" type="noConversion"/>
  </si>
  <si>
    <t>放过男婴</t>
    <phoneticPr fontId="2" type="noConversion"/>
  </si>
  <si>
    <t>曹操走小路</t>
    <phoneticPr fontId="2" type="noConversion"/>
  </si>
  <si>
    <t>曹操走长坂桥</t>
    <phoneticPr fontId="2" type="noConversion"/>
  </si>
  <si>
    <t>S27-赤壁之战Ａ</t>
    <phoneticPr fontId="2" type="noConversion"/>
  </si>
  <si>
    <t>全军撤退</t>
    <phoneticPr fontId="2" type="noConversion"/>
  </si>
  <si>
    <t>继续进攻</t>
    <phoneticPr fontId="2" type="noConversion"/>
  </si>
  <si>
    <t>S28-赤壁之战Ｂ　与
赤壁Ａ不能同时触发</t>
    <phoneticPr fontId="2" type="noConversion"/>
  </si>
  <si>
    <t>投降</t>
    <phoneticPr fontId="2" type="noConversion"/>
  </si>
  <si>
    <t>撤退</t>
    <phoneticPr fontId="2" type="noConversion"/>
  </si>
  <si>
    <t>彻底抵抗</t>
    <phoneticPr fontId="2" type="noConversion"/>
  </si>
  <si>
    <t>S29-赤壁突围</t>
    <phoneticPr fontId="2" type="noConversion"/>
  </si>
  <si>
    <t>能够打这一关</t>
    <phoneticPr fontId="2" type="noConversion"/>
  </si>
  <si>
    <t>求关羽放行</t>
    <phoneticPr fontId="2" type="noConversion"/>
  </si>
  <si>
    <t>向关羽挑战</t>
    <phoneticPr fontId="2" type="noConversion"/>
  </si>
  <si>
    <t>S30-合淝之战</t>
    <phoneticPr fontId="2" type="noConversion"/>
  </si>
  <si>
    <t>打开西门</t>
    <phoneticPr fontId="2" type="noConversion"/>
  </si>
  <si>
    <t>打开南门</t>
    <phoneticPr fontId="2" type="noConversion"/>
  </si>
  <si>
    <t>S31-马超迎击战</t>
    <phoneticPr fontId="2" type="noConversion"/>
  </si>
  <si>
    <t>以主力部队牵制敌军</t>
    <phoneticPr fontId="2" type="noConversion"/>
  </si>
  <si>
    <t>与分遣部队夹击敌军</t>
    <phoneticPr fontId="2" type="noConversion"/>
  </si>
  <si>
    <t>R32/R46-迎击战后</t>
    <phoneticPr fontId="2" type="noConversion"/>
  </si>
  <si>
    <t>对厮杀搏斗有信心</t>
    <phoneticPr fontId="2" type="noConversion"/>
  </si>
  <si>
    <t>对指挥用兵有信心</t>
    <phoneticPr fontId="2" type="noConversion"/>
  </si>
  <si>
    <t>对运筹帷幄有信心</t>
    <phoneticPr fontId="2" type="noConversion"/>
  </si>
  <si>
    <t>单项能力上限为 100</t>
    <phoneticPr fontId="2" type="noConversion"/>
  </si>
  <si>
    <t>秦朗</t>
    <phoneticPr fontId="2" type="noConversion"/>
  </si>
  <si>
    <t>最终能力</t>
    <phoneticPr fontId="2" type="noConversion"/>
  </si>
  <si>
    <t>S00-威风五虎阵</t>
    <phoneticPr fontId="2" type="noConversion"/>
  </si>
  <si>
    <t>过关时选择获得神秘宝物</t>
    <phoneticPr fontId="2" type="noConversion"/>
  </si>
  <si>
    <t>曹操不入岸上四营寨</t>
    <phoneticPr fontId="2" type="noConversion"/>
  </si>
  <si>
    <t>曹操不入岸上四营寨</t>
    <phoneticPr fontId="2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</si>
</sst>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b/>
      <sz val="16"/>
      <name val="方正宋黑_GBK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indexed="13"/>
      <name val="宋体"/>
      <family val="3"/>
      <charset val="134"/>
    </font>
    <font>
      <sz val="10"/>
      <color indexed="20"/>
      <name val="宋体"/>
      <family val="3"/>
      <charset val="134"/>
    </font>
    <font>
      <sz val="10"/>
      <color indexed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3">
    <border>
      <left/>
      <right/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>
      <alignment vertical="center"/>
    </xf>
    <xf numFmtId="0" fontId="3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3" fillId="0" borderId="18" xfId="0" applyFont="1" applyBorder="1">
      <alignment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2" xfId="0" applyFont="1" applyBorder="1" applyAlignment="1">
      <alignment horizontal="left" vertical="center"/>
    </xf>
    <xf numFmtId="0" fontId="3" fillId="0" borderId="24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4"/>
  <sheetViews>
    <sheetView tabSelected="1" workbookViewId="0">
      <pane ySplit="4" topLeftCell="A5" activePane="bottomLeft" state="frozen"/>
      <selection pane="bottomLeft" activeCell="J62" sqref="J62"/>
    </sheetView>
  </sheetViews>
  <sheetFormatPr defaultRowHeight="11.25"/>
  <cols>
    <col min="1" max="1" width="15.5" style="1" bestFit="1" customWidth="1"/>
    <col min="2" max="2" width="18.625" style="1" bestFit="1" customWidth="1"/>
    <col min="3" max="7" width="3.25" style="1" bestFit="1" customWidth="1"/>
    <col min="8" max="8" width="7.25" style="22" bestFit="1" customWidth="1"/>
    <col min="9" max="16384" width="9" style="1"/>
  </cols>
  <sheetData>
    <row r="1" spans="1:8">
      <c r="A1" s="37" t="s">
        <v>0</v>
      </c>
      <c r="B1" s="37"/>
      <c r="C1" s="37"/>
      <c r="D1" s="37"/>
      <c r="E1" s="37"/>
      <c r="F1" s="37"/>
      <c r="G1" s="37"/>
      <c r="H1" s="37"/>
    </row>
    <row r="2" spans="1:8" ht="12" thickBot="1">
      <c r="A2" s="38"/>
      <c r="B2" s="38"/>
      <c r="C2" s="38"/>
      <c r="D2" s="38"/>
      <c r="E2" s="38"/>
      <c r="F2" s="38"/>
      <c r="G2" s="38"/>
      <c r="H2" s="38"/>
    </row>
    <row r="3" spans="1:8" ht="13.5" thickTop="1" thickBot="1">
      <c r="A3" s="39" t="s">
        <v>1</v>
      </c>
      <c r="B3" s="40"/>
      <c r="C3" s="23">
        <f t="shared" ref="C3:H3" si="0">C73</f>
        <v>62</v>
      </c>
      <c r="D3" s="24">
        <f t="shared" si="0"/>
        <v>70</v>
      </c>
      <c r="E3" s="23">
        <f t="shared" si="0"/>
        <v>92</v>
      </c>
      <c r="F3" s="25">
        <f t="shared" si="0"/>
        <v>100</v>
      </c>
      <c r="G3" s="26">
        <f t="shared" si="0"/>
        <v>100</v>
      </c>
      <c r="H3" s="2">
        <f t="shared" si="0"/>
        <v>424</v>
      </c>
    </row>
    <row r="4" spans="1:8" ht="12.75" thickBot="1">
      <c r="A4" s="3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6" t="s">
        <v>9</v>
      </c>
    </row>
    <row r="5" spans="1:8" ht="12">
      <c r="A5" s="41" t="s">
        <v>92</v>
      </c>
      <c r="B5" s="27" t="s">
        <v>93</v>
      </c>
      <c r="C5" s="7">
        <v>2</v>
      </c>
      <c r="D5" s="7">
        <v>2</v>
      </c>
      <c r="E5" s="7">
        <v>2</v>
      </c>
      <c r="F5" s="7">
        <v>2</v>
      </c>
      <c r="G5" s="7">
        <v>2</v>
      </c>
      <c r="H5" s="28">
        <v>1</v>
      </c>
    </row>
    <row r="6" spans="1:8" ht="14.25" customHeight="1">
      <c r="A6" s="36"/>
      <c r="B6" s="10" t="s">
        <v>10</v>
      </c>
      <c r="C6" s="10">
        <v>6</v>
      </c>
      <c r="D6" s="10">
        <v>6</v>
      </c>
      <c r="E6" s="10">
        <v>6</v>
      </c>
      <c r="F6" s="10">
        <v>6</v>
      </c>
      <c r="G6" s="10">
        <v>6</v>
      </c>
      <c r="H6" s="29">
        <v>1</v>
      </c>
    </row>
    <row r="7" spans="1:8" ht="12">
      <c r="A7" s="34" t="s">
        <v>11</v>
      </c>
      <c r="B7" s="8" t="s">
        <v>12</v>
      </c>
      <c r="C7" s="8">
        <v>-2</v>
      </c>
      <c r="D7" s="8">
        <v>-2</v>
      </c>
      <c r="E7" s="8">
        <v>4</v>
      </c>
      <c r="F7" s="8">
        <v>4</v>
      </c>
      <c r="G7" s="8"/>
      <c r="H7" s="30"/>
    </row>
    <row r="8" spans="1:8" ht="12">
      <c r="A8" s="35"/>
      <c r="B8" s="9" t="s">
        <v>13</v>
      </c>
      <c r="C8" s="9">
        <v>4</v>
      </c>
      <c r="D8" s="9">
        <v>4</v>
      </c>
      <c r="E8" s="9">
        <v>-2</v>
      </c>
      <c r="F8" s="9"/>
      <c r="G8" s="9">
        <v>-2</v>
      </c>
      <c r="H8" s="31"/>
    </row>
    <row r="9" spans="1:8" ht="12">
      <c r="A9" s="36"/>
      <c r="B9" s="10" t="s">
        <v>14</v>
      </c>
      <c r="C9" s="10">
        <v>-2</v>
      </c>
      <c r="D9" s="10"/>
      <c r="E9" s="10"/>
      <c r="F9" s="10">
        <v>-2</v>
      </c>
      <c r="G9" s="10">
        <v>8</v>
      </c>
      <c r="H9" s="29">
        <v>1</v>
      </c>
    </row>
    <row r="10" spans="1:8" ht="12">
      <c r="A10" s="34" t="s">
        <v>15</v>
      </c>
      <c r="B10" s="11" t="s">
        <v>16</v>
      </c>
      <c r="C10" s="8">
        <v>-2</v>
      </c>
      <c r="D10" s="8"/>
      <c r="E10" s="8">
        <v>4</v>
      </c>
      <c r="F10" s="8">
        <v>-2</v>
      </c>
      <c r="G10" s="8">
        <v>4</v>
      </c>
      <c r="H10" s="30"/>
    </row>
    <row r="11" spans="1:8" ht="12">
      <c r="A11" s="35"/>
      <c r="B11" s="10" t="s">
        <v>17</v>
      </c>
      <c r="C11" s="10">
        <v>4</v>
      </c>
      <c r="D11" s="10"/>
      <c r="E11" s="10">
        <v>-2</v>
      </c>
      <c r="F11" s="10">
        <v>4</v>
      </c>
      <c r="G11" s="10">
        <v>-2</v>
      </c>
      <c r="H11" s="29">
        <v>1</v>
      </c>
    </row>
    <row r="12" spans="1:8" ht="12">
      <c r="A12" s="36"/>
      <c r="B12" s="9" t="s">
        <v>18</v>
      </c>
      <c r="C12" s="9">
        <v>2</v>
      </c>
      <c r="D12" s="9"/>
      <c r="E12" s="9"/>
      <c r="F12" s="9"/>
      <c r="G12" s="9"/>
      <c r="H12" s="31">
        <v>1</v>
      </c>
    </row>
    <row r="13" spans="1:8" ht="12">
      <c r="A13" s="34" t="s">
        <v>19</v>
      </c>
      <c r="B13" s="8" t="s">
        <v>20</v>
      </c>
      <c r="C13" s="8">
        <v>-2</v>
      </c>
      <c r="D13" s="8">
        <v>4</v>
      </c>
      <c r="E13" s="8"/>
      <c r="F13" s="8">
        <v>4</v>
      </c>
      <c r="G13" s="8">
        <v>-2</v>
      </c>
      <c r="H13" s="30">
        <v>1</v>
      </c>
    </row>
    <row r="14" spans="1:8" ht="12">
      <c r="A14" s="35"/>
      <c r="B14" s="10" t="s">
        <v>21</v>
      </c>
      <c r="C14" s="10"/>
      <c r="D14" s="10">
        <v>4</v>
      </c>
      <c r="E14" s="10">
        <v>-2</v>
      </c>
      <c r="F14" s="10">
        <v>-2</v>
      </c>
      <c r="G14" s="10">
        <v>4</v>
      </c>
      <c r="H14" s="29"/>
    </row>
    <row r="15" spans="1:8" ht="12">
      <c r="A15" s="36"/>
      <c r="B15" s="9" t="s">
        <v>22</v>
      </c>
      <c r="C15" s="9">
        <v>2</v>
      </c>
      <c r="D15" s="9"/>
      <c r="E15" s="9"/>
      <c r="F15" s="9"/>
      <c r="G15" s="9"/>
      <c r="H15" s="31">
        <v>1</v>
      </c>
    </row>
    <row r="16" spans="1:8" ht="12">
      <c r="A16" s="34" t="s">
        <v>23</v>
      </c>
      <c r="B16" s="8" t="s">
        <v>24</v>
      </c>
      <c r="C16" s="8">
        <v>4</v>
      </c>
      <c r="D16" s="8">
        <v>-2</v>
      </c>
      <c r="E16" s="8"/>
      <c r="F16" s="8">
        <v>4</v>
      </c>
      <c r="G16" s="8"/>
      <c r="H16" s="30">
        <v>1</v>
      </c>
    </row>
    <row r="17" spans="1:8" ht="12">
      <c r="A17" s="35"/>
      <c r="B17" s="10" t="s">
        <v>25</v>
      </c>
      <c r="C17" s="10">
        <v>-2</v>
      </c>
      <c r="D17" s="10">
        <v>4</v>
      </c>
      <c r="E17" s="10">
        <v>4</v>
      </c>
      <c r="F17" s="10"/>
      <c r="G17" s="10"/>
      <c r="H17" s="29"/>
    </row>
    <row r="18" spans="1:8" ht="12">
      <c r="A18" s="36"/>
      <c r="B18" s="9" t="s">
        <v>22</v>
      </c>
      <c r="C18" s="9"/>
      <c r="D18" s="9">
        <v>2</v>
      </c>
      <c r="E18" s="9"/>
      <c r="F18" s="9"/>
      <c r="G18" s="9"/>
      <c r="H18" s="31">
        <v>1</v>
      </c>
    </row>
    <row r="19" spans="1:8" ht="12">
      <c r="A19" s="34" t="s">
        <v>26</v>
      </c>
      <c r="B19" s="12" t="s">
        <v>27</v>
      </c>
      <c r="C19" s="8">
        <v>4</v>
      </c>
      <c r="D19" s="8">
        <v>4</v>
      </c>
      <c r="E19" s="8">
        <v>-4</v>
      </c>
      <c r="F19" s="8"/>
      <c r="G19" s="8"/>
      <c r="H19" s="30"/>
    </row>
    <row r="20" spans="1:8" ht="12">
      <c r="A20" s="35"/>
      <c r="B20" s="13" t="s">
        <v>28</v>
      </c>
      <c r="C20" s="9">
        <v>-4</v>
      </c>
      <c r="D20" s="9"/>
      <c r="E20" s="9">
        <v>4</v>
      </c>
      <c r="F20" s="9"/>
      <c r="G20" s="9">
        <v>4</v>
      </c>
      <c r="H20" s="31"/>
    </row>
    <row r="21" spans="1:8" ht="12">
      <c r="A21" s="35"/>
      <c r="B21" s="14" t="s">
        <v>29</v>
      </c>
      <c r="C21" s="10"/>
      <c r="D21" s="10">
        <v>-4</v>
      </c>
      <c r="E21" s="10"/>
      <c r="F21" s="10">
        <v>8</v>
      </c>
      <c r="G21" s="10"/>
      <c r="H21" s="29">
        <v>1</v>
      </c>
    </row>
    <row r="22" spans="1:8" ht="12">
      <c r="A22" s="35"/>
      <c r="B22" s="9" t="s">
        <v>30</v>
      </c>
      <c r="C22" s="9">
        <v>2</v>
      </c>
      <c r="D22" s="9"/>
      <c r="E22" s="9"/>
      <c r="F22" s="9">
        <v>2</v>
      </c>
      <c r="G22" s="9"/>
      <c r="H22" s="31"/>
    </row>
    <row r="23" spans="1:8" ht="12">
      <c r="A23" s="35"/>
      <c r="B23" s="10" t="s">
        <v>31</v>
      </c>
      <c r="C23" s="10"/>
      <c r="D23" s="10">
        <v>2</v>
      </c>
      <c r="E23" s="10"/>
      <c r="F23" s="10"/>
      <c r="G23" s="10">
        <v>2</v>
      </c>
      <c r="H23" s="29">
        <v>1</v>
      </c>
    </row>
    <row r="24" spans="1:8" ht="12">
      <c r="A24" s="36"/>
      <c r="B24" s="9" t="s">
        <v>22</v>
      </c>
      <c r="C24" s="9"/>
      <c r="D24" s="9">
        <v>2</v>
      </c>
      <c r="E24" s="9"/>
      <c r="F24" s="9"/>
      <c r="G24" s="9"/>
      <c r="H24" s="31">
        <v>1</v>
      </c>
    </row>
    <row r="25" spans="1:8" ht="12">
      <c r="A25" s="34" t="s">
        <v>32</v>
      </c>
      <c r="B25" s="8" t="s">
        <v>33</v>
      </c>
      <c r="C25" s="8"/>
      <c r="D25" s="8"/>
      <c r="E25" s="8">
        <v>4</v>
      </c>
      <c r="F25" s="8">
        <v>-4</v>
      </c>
      <c r="G25" s="8">
        <v>4</v>
      </c>
      <c r="H25" s="30">
        <v>1</v>
      </c>
    </row>
    <row r="26" spans="1:8" ht="12">
      <c r="A26" s="35"/>
      <c r="B26" s="10" t="s">
        <v>34</v>
      </c>
      <c r="C26" s="10">
        <v>4</v>
      </c>
      <c r="D26" s="10"/>
      <c r="E26" s="10"/>
      <c r="F26" s="10">
        <v>4</v>
      </c>
      <c r="G26" s="10">
        <v>-4</v>
      </c>
      <c r="H26" s="29"/>
    </row>
    <row r="27" spans="1:8" ht="12">
      <c r="A27" s="36"/>
      <c r="B27" s="9" t="s">
        <v>22</v>
      </c>
      <c r="C27" s="9"/>
      <c r="D27" s="9"/>
      <c r="E27" s="9">
        <v>2</v>
      </c>
      <c r="F27" s="9"/>
      <c r="G27" s="9"/>
      <c r="H27" s="31">
        <v>1</v>
      </c>
    </row>
    <row r="28" spans="1:8" ht="12">
      <c r="A28" s="34" t="s">
        <v>35</v>
      </c>
      <c r="B28" s="8" t="s">
        <v>36</v>
      </c>
      <c r="C28" s="8"/>
      <c r="D28" s="8">
        <v>8</v>
      </c>
      <c r="E28" s="8"/>
      <c r="F28" s="8"/>
      <c r="G28" s="8">
        <v>-2</v>
      </c>
      <c r="H28" s="30"/>
    </row>
    <row r="29" spans="1:8" ht="12">
      <c r="A29" s="35"/>
      <c r="B29" s="9" t="s">
        <v>37</v>
      </c>
      <c r="C29" s="9"/>
      <c r="D29" s="9">
        <v>-2</v>
      </c>
      <c r="E29" s="9">
        <v>4</v>
      </c>
      <c r="F29" s="9">
        <v>4</v>
      </c>
      <c r="G29" s="9"/>
      <c r="H29" s="31">
        <v>1</v>
      </c>
    </row>
    <row r="30" spans="1:8" ht="12">
      <c r="A30" s="35"/>
      <c r="B30" s="10" t="s">
        <v>38</v>
      </c>
      <c r="C30" s="10">
        <v>4</v>
      </c>
      <c r="D30" s="10">
        <v>-2</v>
      </c>
      <c r="E30" s="10"/>
      <c r="F30" s="10"/>
      <c r="G30" s="10">
        <v>4</v>
      </c>
      <c r="H30" s="29"/>
    </row>
    <row r="31" spans="1:8" ht="12">
      <c r="A31" s="36"/>
      <c r="B31" s="9" t="s">
        <v>39</v>
      </c>
      <c r="C31" s="9"/>
      <c r="D31" s="9"/>
      <c r="E31" s="9">
        <v>2</v>
      </c>
      <c r="F31" s="9"/>
      <c r="G31" s="9"/>
      <c r="H31" s="31">
        <v>1</v>
      </c>
    </row>
    <row r="32" spans="1:8" ht="12">
      <c r="A32" s="42" t="s">
        <v>40</v>
      </c>
      <c r="B32" s="8" t="s">
        <v>41</v>
      </c>
      <c r="C32" s="8"/>
      <c r="D32" s="8">
        <v>-2</v>
      </c>
      <c r="E32" s="8"/>
      <c r="F32" s="8">
        <v>4</v>
      </c>
      <c r="G32" s="8">
        <v>4</v>
      </c>
      <c r="H32" s="30">
        <v>1</v>
      </c>
    </row>
    <row r="33" spans="1:8" ht="12">
      <c r="A33" s="43"/>
      <c r="B33" s="10" t="s">
        <v>42</v>
      </c>
      <c r="C33" s="10"/>
      <c r="D33" s="10">
        <v>4</v>
      </c>
      <c r="E33" s="10">
        <v>4</v>
      </c>
      <c r="F33" s="10"/>
      <c r="G33" s="10">
        <v>-2</v>
      </c>
      <c r="H33" s="29"/>
    </row>
    <row r="34" spans="1:8" ht="12">
      <c r="A34" s="44"/>
      <c r="B34" s="9" t="s">
        <v>39</v>
      </c>
      <c r="C34" s="9"/>
      <c r="D34" s="9"/>
      <c r="E34" s="9"/>
      <c r="F34" s="9">
        <v>2</v>
      </c>
      <c r="G34" s="9">
        <v>2</v>
      </c>
      <c r="H34" s="31">
        <v>1</v>
      </c>
    </row>
    <row r="35" spans="1:8" ht="12">
      <c r="A35" s="34" t="s">
        <v>43</v>
      </c>
      <c r="B35" s="8" t="s">
        <v>44</v>
      </c>
      <c r="C35" s="8">
        <v>6</v>
      </c>
      <c r="D35" s="8"/>
      <c r="E35" s="8">
        <v>-4</v>
      </c>
      <c r="F35" s="8">
        <v>4</v>
      </c>
      <c r="G35" s="8">
        <v>-2</v>
      </c>
      <c r="H35" s="30"/>
    </row>
    <row r="36" spans="1:8" ht="12">
      <c r="A36" s="36"/>
      <c r="B36" s="10" t="s">
        <v>45</v>
      </c>
      <c r="C36" s="10">
        <v>-4</v>
      </c>
      <c r="D36" s="10">
        <v>4</v>
      </c>
      <c r="E36" s="10">
        <v>6</v>
      </c>
      <c r="F36" s="10">
        <v>-2</v>
      </c>
      <c r="G36" s="10"/>
      <c r="H36" s="29">
        <v>1</v>
      </c>
    </row>
    <row r="37" spans="1:8" ht="12">
      <c r="A37" s="34" t="s">
        <v>46</v>
      </c>
      <c r="B37" s="8" t="s">
        <v>47</v>
      </c>
      <c r="C37" s="8"/>
      <c r="D37" s="8">
        <v>8</v>
      </c>
      <c r="E37" s="8"/>
      <c r="F37" s="8">
        <v>-4</v>
      </c>
      <c r="G37" s="8"/>
      <c r="H37" s="30">
        <v>1</v>
      </c>
    </row>
    <row r="38" spans="1:8" ht="12">
      <c r="A38" s="36"/>
      <c r="B38" s="10" t="s">
        <v>48</v>
      </c>
      <c r="C38" s="10">
        <v>4</v>
      </c>
      <c r="D38" s="10"/>
      <c r="E38" s="10">
        <v>-4</v>
      </c>
      <c r="F38" s="10"/>
      <c r="G38" s="10">
        <v>4</v>
      </c>
      <c r="H38" s="29"/>
    </row>
    <row r="39" spans="1:8" ht="12">
      <c r="A39" s="34" t="s">
        <v>49</v>
      </c>
      <c r="B39" s="15" t="s">
        <v>50</v>
      </c>
      <c r="C39" s="16"/>
      <c r="D39" s="16"/>
      <c r="E39" s="16"/>
      <c r="F39" s="16">
        <v>2</v>
      </c>
      <c r="G39" s="16">
        <v>2</v>
      </c>
      <c r="H39" s="32">
        <v>1</v>
      </c>
    </row>
    <row r="40" spans="1:8" ht="12">
      <c r="A40" s="35"/>
      <c r="B40" s="15" t="s">
        <v>51</v>
      </c>
      <c r="C40" s="16">
        <v>2</v>
      </c>
      <c r="D40" s="16">
        <v>2</v>
      </c>
      <c r="E40" s="16"/>
      <c r="F40" s="16"/>
      <c r="G40" s="16"/>
      <c r="H40" s="32">
        <v>1</v>
      </c>
    </row>
    <row r="41" spans="1:8" ht="12">
      <c r="A41" s="36"/>
      <c r="B41" s="10" t="s">
        <v>52</v>
      </c>
      <c r="C41" s="10"/>
      <c r="D41" s="10"/>
      <c r="E41" s="10">
        <v>2</v>
      </c>
      <c r="F41" s="10"/>
      <c r="G41" s="10"/>
      <c r="H41" s="29">
        <v>1</v>
      </c>
    </row>
    <row r="42" spans="1:8" ht="12">
      <c r="A42" s="34" t="s">
        <v>53</v>
      </c>
      <c r="B42" s="8" t="s">
        <v>54</v>
      </c>
      <c r="C42" s="8">
        <v>4</v>
      </c>
      <c r="D42" s="8"/>
      <c r="E42" s="8"/>
      <c r="F42" s="8"/>
      <c r="G42" s="8">
        <v>-2</v>
      </c>
      <c r="H42" s="30"/>
    </row>
    <row r="43" spans="1:8" ht="12">
      <c r="A43" s="35"/>
      <c r="B43" s="9" t="s">
        <v>55</v>
      </c>
      <c r="C43" s="9"/>
      <c r="D43" s="9">
        <v>-2</v>
      </c>
      <c r="E43" s="9">
        <v>4</v>
      </c>
      <c r="F43" s="9"/>
      <c r="G43" s="9"/>
      <c r="H43" s="31"/>
    </row>
    <row r="44" spans="1:8" ht="12">
      <c r="A44" s="36"/>
      <c r="B44" s="10" t="s">
        <v>56</v>
      </c>
      <c r="C44" s="10"/>
      <c r="D44" s="10"/>
      <c r="E44" s="10"/>
      <c r="F44" s="10">
        <v>-2</v>
      </c>
      <c r="G44" s="10">
        <v>4</v>
      </c>
      <c r="H44" s="29">
        <v>1</v>
      </c>
    </row>
    <row r="45" spans="1:8" ht="12">
      <c r="A45" s="34" t="s">
        <v>57</v>
      </c>
      <c r="B45" s="8" t="s">
        <v>58</v>
      </c>
      <c r="C45" s="8"/>
      <c r="D45" s="8">
        <v>4</v>
      </c>
      <c r="E45" s="8"/>
      <c r="F45" s="8"/>
      <c r="G45" s="8">
        <v>-2</v>
      </c>
      <c r="H45" s="30"/>
    </row>
    <row r="46" spans="1:8" ht="12">
      <c r="A46" s="36"/>
      <c r="B46" s="10" t="s">
        <v>59</v>
      </c>
      <c r="C46" s="10"/>
      <c r="D46" s="10">
        <v>-2</v>
      </c>
      <c r="E46" s="10">
        <v>4</v>
      </c>
      <c r="F46" s="10"/>
      <c r="G46" s="10"/>
      <c r="H46" s="29">
        <v>1</v>
      </c>
    </row>
    <row r="47" spans="1:8" ht="12">
      <c r="A47" s="34" t="s">
        <v>60</v>
      </c>
      <c r="B47" s="8" t="s">
        <v>61</v>
      </c>
      <c r="C47" s="8">
        <v>4</v>
      </c>
      <c r="D47" s="8"/>
      <c r="E47" s="8"/>
      <c r="F47" s="8"/>
      <c r="G47" s="8">
        <v>-2</v>
      </c>
      <c r="H47" s="30"/>
    </row>
    <row r="48" spans="1:8" ht="12">
      <c r="A48" s="36"/>
      <c r="B48" s="10" t="s">
        <v>62</v>
      </c>
      <c r="C48" s="10"/>
      <c r="D48" s="10"/>
      <c r="E48" s="10">
        <v>-2</v>
      </c>
      <c r="F48" s="10"/>
      <c r="G48" s="10">
        <v>4</v>
      </c>
      <c r="H48" s="29">
        <v>1</v>
      </c>
    </row>
    <row r="49" spans="1:8" ht="12">
      <c r="A49" s="34" t="s">
        <v>63</v>
      </c>
      <c r="B49" s="12" t="s">
        <v>64</v>
      </c>
      <c r="C49" s="8"/>
      <c r="D49" s="8">
        <v>-2</v>
      </c>
      <c r="E49" s="8"/>
      <c r="F49" s="8">
        <v>4</v>
      </c>
      <c r="G49" s="8"/>
      <c r="H49" s="30">
        <v>1</v>
      </c>
    </row>
    <row r="50" spans="1:8" ht="12">
      <c r="A50" s="35"/>
      <c r="B50" s="14" t="s">
        <v>65</v>
      </c>
      <c r="C50" s="10"/>
      <c r="D50" s="10"/>
      <c r="E50" s="10">
        <v>4</v>
      </c>
      <c r="F50" s="10"/>
      <c r="G50" s="10">
        <v>-2</v>
      </c>
      <c r="H50" s="29"/>
    </row>
    <row r="51" spans="1:8" ht="12">
      <c r="A51" s="35"/>
      <c r="B51" s="9" t="s">
        <v>66</v>
      </c>
      <c r="C51" s="9"/>
      <c r="D51" s="9"/>
      <c r="E51" s="9">
        <v>2</v>
      </c>
      <c r="F51" s="9">
        <v>2</v>
      </c>
      <c r="G51" s="9"/>
      <c r="H51" s="31"/>
    </row>
    <row r="52" spans="1:8" ht="12">
      <c r="A52" s="36"/>
      <c r="B52" s="10" t="s">
        <v>67</v>
      </c>
      <c r="C52" s="10">
        <v>2</v>
      </c>
      <c r="D52" s="10">
        <v>2</v>
      </c>
      <c r="E52" s="10"/>
      <c r="F52" s="10"/>
      <c r="G52" s="10"/>
      <c r="H52" s="29">
        <v>1</v>
      </c>
    </row>
    <row r="53" spans="1:8" ht="12">
      <c r="A53" s="34" t="s">
        <v>68</v>
      </c>
      <c r="B53" s="12" t="s">
        <v>69</v>
      </c>
      <c r="C53" s="8"/>
      <c r="D53" s="8">
        <v>-4</v>
      </c>
      <c r="E53" s="8"/>
      <c r="F53" s="8">
        <v>8</v>
      </c>
      <c r="G53" s="8"/>
      <c r="H53" s="30">
        <v>1</v>
      </c>
    </row>
    <row r="54" spans="1:8" ht="12">
      <c r="A54" s="35"/>
      <c r="B54" s="14" t="s">
        <v>70</v>
      </c>
      <c r="C54" s="10">
        <v>4</v>
      </c>
      <c r="D54" s="10">
        <v>4</v>
      </c>
      <c r="E54" s="10"/>
      <c r="F54" s="10">
        <v>-4</v>
      </c>
      <c r="G54" s="10"/>
      <c r="H54" s="29"/>
    </row>
    <row r="55" spans="1:8" ht="12">
      <c r="A55" s="36"/>
      <c r="B55" s="9" t="s">
        <v>94</v>
      </c>
      <c r="C55" s="9"/>
      <c r="D55" s="9"/>
      <c r="E55" s="9">
        <v>2</v>
      </c>
      <c r="F55" s="9"/>
      <c r="G55" s="9">
        <v>2</v>
      </c>
      <c r="H55" s="31">
        <v>1</v>
      </c>
    </row>
    <row r="56" spans="1:8" ht="12">
      <c r="A56" s="48" t="s">
        <v>71</v>
      </c>
      <c r="B56" s="8" t="s">
        <v>72</v>
      </c>
      <c r="C56" s="8">
        <v>-2</v>
      </c>
      <c r="D56" s="8">
        <v>-2</v>
      </c>
      <c r="E56" s="8"/>
      <c r="F56" s="8"/>
      <c r="G56" s="8">
        <v>4</v>
      </c>
      <c r="H56" s="30"/>
    </row>
    <row r="57" spans="1:8" ht="12">
      <c r="A57" s="35"/>
      <c r="B57" s="9" t="s">
        <v>73</v>
      </c>
      <c r="C57" s="9"/>
      <c r="D57" s="9">
        <v>-2</v>
      </c>
      <c r="E57" s="9"/>
      <c r="F57" s="9">
        <v>4</v>
      </c>
      <c r="G57" s="9">
        <v>-2</v>
      </c>
      <c r="H57" s="31"/>
    </row>
    <row r="58" spans="1:8" ht="12">
      <c r="A58" s="35"/>
      <c r="B58" s="9" t="s">
        <v>74</v>
      </c>
      <c r="C58" s="9"/>
      <c r="D58" s="9">
        <v>4</v>
      </c>
      <c r="E58" s="9">
        <v>-2</v>
      </c>
      <c r="F58" s="9"/>
      <c r="G58" s="9">
        <v>-2</v>
      </c>
      <c r="H58" s="31"/>
    </row>
    <row r="59" spans="1:8" ht="12">
      <c r="A59" s="35"/>
      <c r="B59" s="12" t="s">
        <v>69</v>
      </c>
      <c r="C59" s="8"/>
      <c r="D59" s="8">
        <v>-4</v>
      </c>
      <c r="E59" s="8"/>
      <c r="F59" s="8">
        <v>8</v>
      </c>
      <c r="G59" s="8"/>
      <c r="H59" s="30"/>
    </row>
    <row r="60" spans="1:8" ht="12">
      <c r="A60" s="35"/>
      <c r="B60" s="14" t="s">
        <v>70</v>
      </c>
      <c r="C60" s="10">
        <v>4</v>
      </c>
      <c r="D60" s="10">
        <v>4</v>
      </c>
      <c r="E60" s="10"/>
      <c r="F60" s="10">
        <v>-4</v>
      </c>
      <c r="G60" s="10"/>
      <c r="H60" s="29"/>
    </row>
    <row r="61" spans="1:8" ht="12">
      <c r="A61" s="36"/>
      <c r="B61" s="10" t="s">
        <v>95</v>
      </c>
      <c r="C61" s="10"/>
      <c r="D61" s="10"/>
      <c r="E61" s="10">
        <v>2</v>
      </c>
      <c r="F61" s="10"/>
      <c r="G61" s="10">
        <v>2</v>
      </c>
      <c r="H61" s="29"/>
    </row>
    <row r="62" spans="1:8" ht="12">
      <c r="A62" s="34" t="s">
        <v>75</v>
      </c>
      <c r="B62" s="9" t="s">
        <v>76</v>
      </c>
      <c r="C62" s="9"/>
      <c r="D62" s="9">
        <v>-4</v>
      </c>
      <c r="E62" s="9"/>
      <c r="F62" s="9"/>
      <c r="G62" s="9">
        <v>8</v>
      </c>
      <c r="H62" s="31"/>
    </row>
    <row r="63" spans="1:8" ht="12">
      <c r="A63" s="35"/>
      <c r="B63" s="12" t="s">
        <v>77</v>
      </c>
      <c r="C63" s="8">
        <v>-4</v>
      </c>
      <c r="D63" s="8"/>
      <c r="E63" s="8"/>
      <c r="F63" s="8"/>
      <c r="G63" s="8">
        <v>4</v>
      </c>
      <c r="H63" s="30"/>
    </row>
    <row r="64" spans="1:8" ht="12">
      <c r="A64" s="36"/>
      <c r="B64" s="14" t="s">
        <v>78</v>
      </c>
      <c r="C64" s="10">
        <v>4</v>
      </c>
      <c r="D64" s="10"/>
      <c r="E64" s="10">
        <v>-4</v>
      </c>
      <c r="F64" s="10"/>
      <c r="G64" s="10"/>
      <c r="H64" s="29"/>
    </row>
    <row r="65" spans="1:8" ht="12">
      <c r="A65" s="34" t="s">
        <v>79</v>
      </c>
      <c r="B65" s="8" t="s">
        <v>80</v>
      </c>
      <c r="C65" s="8"/>
      <c r="D65" s="8"/>
      <c r="E65" s="8">
        <v>4</v>
      </c>
      <c r="F65" s="8">
        <v>2</v>
      </c>
      <c r="G65" s="8"/>
      <c r="H65" s="30">
        <v>1</v>
      </c>
    </row>
    <row r="66" spans="1:8" ht="12">
      <c r="A66" s="36"/>
      <c r="B66" s="10" t="s">
        <v>81</v>
      </c>
      <c r="C66" s="10">
        <v>4</v>
      </c>
      <c r="D66" s="10">
        <v>2</v>
      </c>
      <c r="E66" s="10"/>
      <c r="F66" s="10"/>
      <c r="G66" s="10"/>
      <c r="H66" s="29"/>
    </row>
    <row r="67" spans="1:8" ht="12">
      <c r="A67" s="34" t="s">
        <v>82</v>
      </c>
      <c r="B67" s="9" t="s">
        <v>83</v>
      </c>
      <c r="C67" s="9"/>
      <c r="D67" s="9">
        <v>4</v>
      </c>
      <c r="E67" s="9"/>
      <c r="F67" s="9"/>
      <c r="G67" s="9"/>
      <c r="H67" s="31">
        <v>1</v>
      </c>
    </row>
    <row r="68" spans="1:8" ht="12">
      <c r="A68" s="36"/>
      <c r="B68" s="9" t="s">
        <v>84</v>
      </c>
      <c r="C68" s="9"/>
      <c r="D68" s="9"/>
      <c r="E68" s="9">
        <v>4</v>
      </c>
      <c r="F68" s="9"/>
      <c r="G68" s="9"/>
      <c r="H68" s="31"/>
    </row>
    <row r="69" spans="1:8" ht="12">
      <c r="A69" s="34" t="s">
        <v>85</v>
      </c>
      <c r="B69" s="8" t="s">
        <v>86</v>
      </c>
      <c r="C69" s="8">
        <v>8</v>
      </c>
      <c r="D69" s="8">
        <v>4</v>
      </c>
      <c r="E69" s="8">
        <v>-4</v>
      </c>
      <c r="F69" s="8"/>
      <c r="G69" s="8"/>
      <c r="H69" s="30"/>
    </row>
    <row r="70" spans="1:8" ht="12">
      <c r="A70" s="35"/>
      <c r="B70" s="9" t="s">
        <v>87</v>
      </c>
      <c r="C70" s="9"/>
      <c r="D70" s="9">
        <v>8</v>
      </c>
      <c r="E70" s="9">
        <v>4</v>
      </c>
      <c r="F70" s="9">
        <v>-2</v>
      </c>
      <c r="G70" s="9">
        <v>-2</v>
      </c>
      <c r="H70" s="31"/>
    </row>
    <row r="71" spans="1:8" ht="12.75" thickBot="1">
      <c r="A71" s="49"/>
      <c r="B71" s="17" t="s">
        <v>88</v>
      </c>
      <c r="C71" s="17">
        <v>-4</v>
      </c>
      <c r="D71" s="17"/>
      <c r="E71" s="17">
        <v>8</v>
      </c>
      <c r="F71" s="17"/>
      <c r="G71" s="17">
        <v>4</v>
      </c>
      <c r="H71" s="33">
        <v>1</v>
      </c>
    </row>
    <row r="72" spans="1:8" ht="12.75" thickBot="1">
      <c r="A72" s="45" t="s">
        <v>89</v>
      </c>
      <c r="B72" s="46"/>
      <c r="C72" s="46"/>
      <c r="D72" s="46"/>
      <c r="E72" s="46"/>
      <c r="F72" s="46"/>
      <c r="G72" s="46"/>
      <c r="H72" s="47"/>
    </row>
    <row r="73" spans="1:8" ht="12.75" thickBot="1">
      <c r="A73" s="18" t="s">
        <v>90</v>
      </c>
      <c r="B73" s="19" t="s">
        <v>91</v>
      </c>
      <c r="C73" s="20">
        <f>50+(C5*H5+C6*H6+C7*H7+C8*H8+C9*H9+C10*H10+C11*H11+C12*H12+C13*H13+C14*H14+C15*H15+C16*H16+C17*H17+C18*H18+C19*H19+C20*H20+C21*H21+C22*H22+C23*H23+C24*H24+C25*H25+C26*H26+C27*H27+C28*H28+C29*H29+C30*H30+C31*H31+C32*H32+C33*H33+C34*H34+C35*H35+C36*H36+C37*H37+C38*H38+C39*H39+C40*H40+C41*H41+C42*H42+C43*H43+C44*H44+C45*H45+C46*H46+C47*H47+C48*H48+C49*H49+C50*H50+C51*H51+C52*H52+C53*H53+C54*H54+C55*H55+C56*H56+C57*H57+C58*H58+C59*H59+C60*H60+C61*H61+C62*H62+C63*H63+C64*H64+C65*H65+C66*H66+C67*H67+C68*H68+C69*H69+C70*H70+C71*H71)</f>
        <v>62</v>
      </c>
      <c r="D73" s="20">
        <f>50+(D5*H5+D6*H6+D7*H7+D8*H8+D9*H9+D10*H10+D11*H11+D12*H12+D13*H13+D14*H14+D15*H15+D16*H16+D17*H17+D18*H18+D19*H19+D20*H20+D21*H21+D22*H22+D23*H23+D24*H24+D25*H25+D26*H26+D27*H27+D28*H28+D29*H29+D30*H30+D31*H31+D32*H32+D33*H33+D34*H34+D35*H35+D36*H36+D37*H37+D38*H38+D39*H39+D40*H40+D41*H41+D42*H42+D43*H43+D44*H44+D45*H45+D46*H46+D47*H47+D48*H48+D49*H49+D50*H50+D51*H51+D52*H52+D53*H53+D54*H54+D55*H55+D56*H56+D57*H57+D58*H58+D59*H59+D60*H60+D61*H61+D62*H62+D63*H63+D64*H64+D65*H65+D66*H66+D67*H67+D68*H68+D69*H69+D70*H70+D71*H71)</f>
        <v>70</v>
      </c>
      <c r="E73" s="20">
        <f>50+(C5*H5+E6*H6+E7*H7+E8*H8+E9*H9+E10*H10+E11*H11+E12*H12+E13*H13+E14*H14+E15*H15+E16*H16+E17*H17+E18*H18+E19*H19+E20*H20+E21*H21+E22*H22+E23*H23+E24*H24+E25*H25+E26*H26+E27*H27+E28*H28+E29*H29+E30*H30+E31*H31+E32*H32+E33*H33+E34*H34+E35*H35+E36*H36+E37*H37+E38*H38+E39*H39+E40*H40+E41*H41+E42*H42+E43*H43+E44*H44+E45*H45+E46*H46+E47*H47+E48*H48+E49*H49+E50*H50+E51*H51+E52*H52+E53*H53+E54*H54+E55*H55+E56*H56+E57*H57+E58*H58+E59*H59+E60*H60+E61*H61+E62*H62+E63*H63+E64*H64+E65*H65+E66*H66+E67*H67+E68*H68+E69*H69+E70*H70+E71*H71)</f>
        <v>92</v>
      </c>
      <c r="F73" s="20">
        <f>60+(F5*H5+F6*H6+F7*H7+F8*H8+F9*H9+F10*H10+F11*H11+F12*H12+F13*H13+F14*H14+F15*H15+F16*H16+F17*H17+F18*H18+F19*H19+F20*H20+F21*H21+F22*H22+F23*H23+F24*H24+F25*H25+F26*H26+F27*H27+F28*H28+F29*H29+F30*H30+F31*H31+F32*H32+F33*H33+F34*H34+F35*H35+F36*H36+F37*H37+F38*H38+F39*H39+F40*H40+F41*H41+F42*H42+F43*H43+F44*H44+F45*H45+F46*H46+F47*H47+F48*H48+F49*H49+F50*H50+F51*H51+F52*H52+F53*H53+F54*H54+F55*H55+F56*H56+F57*H57+F58*H58+F59*H59+F60*H60+F61*H61+F62*H62+F63*H63+F64*H64+F65*H65+F66*H66+F67*H67+F68*H68+F69*H69+F70*H70+F71*H71)</f>
        <v>100</v>
      </c>
      <c r="G73" s="20">
        <f>60+(G5*H5+G6*H6+G7*H7+G8*H8+G9*H9+G10*H10+G11*H11+G12*H12+G13*H13+G14*H14+G15*H15+G16*H16+G17*H17+G18*H18+G19*H19+G20*H20+G21*H21+G22*H22+G23*H23+G24*H24+G25*H25+G26*H26+G27*H27+G28*H28+G29*H29+G30*H30+G31*H31+G32*H32+G33*H33+G34*H34+G35*H35+G36*H36+G37*H37+G38*H38+G39*H39+G40*H40+G41*H41+G42*H42+G43*H43+G44*H44+G45*H45+G46*H46+G47*H47+G48*H48+G49*H49+G50*H50+G51*H51+G52*H52+G53*H53+G54*H54+G55*H55+G56*H56+G57*H57+G58*H58+G59*H59+G60*H60+G61*H61+G62*H62+G63*H63+G64*H64+G65*H65+G66*H66+G67*H67+G68*H68+G69*H69+G70*H70+G71*H71)</f>
        <v>100</v>
      </c>
      <c r="H73" s="21">
        <f>C73+D73+E73+F73+G73</f>
        <v>424</v>
      </c>
    </row>
    <row r="74" spans="1:8" ht="12" thickTop="1"/>
  </sheetData>
  <sheetProtection password="CAD1" sheet="1" objects="1" scenarios="1"/>
  <protectedRanges>
    <protectedRange sqref="H5:H71" name="区域1"/>
  </protectedRanges>
  <mergeCells count="25">
    <mergeCell ref="A72:H72"/>
    <mergeCell ref="A53:A55"/>
    <mergeCell ref="A56:A61"/>
    <mergeCell ref="A62:A64"/>
    <mergeCell ref="A65:A66"/>
    <mergeCell ref="A67:A68"/>
    <mergeCell ref="A69:A71"/>
    <mergeCell ref="A49:A52"/>
    <mergeCell ref="A16:A18"/>
    <mergeCell ref="A19:A24"/>
    <mergeCell ref="A25:A27"/>
    <mergeCell ref="A28:A31"/>
    <mergeCell ref="A32:A34"/>
    <mergeCell ref="A35:A36"/>
    <mergeCell ref="A37:A38"/>
    <mergeCell ref="A39:A41"/>
    <mergeCell ref="A42:A44"/>
    <mergeCell ref="A45:A46"/>
    <mergeCell ref="A47:A48"/>
    <mergeCell ref="A13:A15"/>
    <mergeCell ref="A1:H2"/>
    <mergeCell ref="A3:B3"/>
    <mergeCell ref="A7:A9"/>
    <mergeCell ref="A10:A12"/>
    <mergeCell ref="A5:A6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秦朗培养计算器</vt:lpstr>
    </vt:vector>
  </TitlesOfParts>
  <Company>whj studio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JZQ</cp:lastModifiedBy>
  <dcterms:created xsi:type="dcterms:W3CDTF">2010-01-10T14:40:44Z</dcterms:created>
  <dcterms:modified xsi:type="dcterms:W3CDTF">2010-02-17T00:03:32Z</dcterms:modified>
</cp:coreProperties>
</file>