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6"/>
  </bookViews>
  <sheets>
    <sheet name="记录" sheetId="31" r:id="rId1"/>
  </sheets>
  <calcPr calcId="144525"/>
</workbook>
</file>

<file path=xl/sharedStrings.xml><?xml version="1.0" encoding="utf-8"?>
<sst xmlns="http://schemas.openxmlformats.org/spreadsheetml/2006/main" count="122" uniqueCount="99">
  <si>
    <t>战役名称</t>
  </si>
  <si>
    <t>回合数</t>
  </si>
  <si>
    <t>人数</t>
  </si>
  <si>
    <t>刘备</t>
  </si>
  <si>
    <t>关羽</t>
  </si>
  <si>
    <t>张飞</t>
  </si>
  <si>
    <t>简雍</t>
  </si>
  <si>
    <t>藩宫</t>
  </si>
  <si>
    <t>关纯</t>
  </si>
  <si>
    <t>赵云</t>
  </si>
  <si>
    <t>孙乾</t>
  </si>
  <si>
    <t>糜芳</t>
  </si>
  <si>
    <t>赵何</t>
  </si>
  <si>
    <t>董梁</t>
  </si>
  <si>
    <t>糜竺</t>
  </si>
  <si>
    <t>关平</t>
  </si>
  <si>
    <t>周仓</t>
  </si>
  <si>
    <t>刘辟</t>
  </si>
  <si>
    <t>刘封</t>
  </si>
  <si>
    <t>诸葛亮</t>
  </si>
  <si>
    <t>马良</t>
  </si>
  <si>
    <t>马谡</t>
  </si>
  <si>
    <t>魏延</t>
  </si>
  <si>
    <t>庞统</t>
  </si>
  <si>
    <t>吴兰</t>
  </si>
  <si>
    <t>黄权</t>
  </si>
  <si>
    <t>陈式</t>
  </si>
  <si>
    <t>沙摩可</t>
  </si>
  <si>
    <t>王平</t>
  </si>
  <si>
    <t>初始值</t>
  </si>
  <si>
    <t>汜水关</t>
  </si>
  <si>
    <t>虎牢关</t>
  </si>
  <si>
    <t>信都</t>
  </si>
  <si>
    <t>4+1</t>
  </si>
  <si>
    <t>有</t>
  </si>
  <si>
    <t>巨鹿</t>
  </si>
  <si>
    <t>5+1</t>
  </si>
  <si>
    <t>界桥</t>
  </si>
  <si>
    <t>北海</t>
  </si>
  <si>
    <t>徐州I</t>
  </si>
  <si>
    <t>7+2</t>
  </si>
  <si>
    <t>小沛</t>
  </si>
  <si>
    <t>彭城I</t>
  </si>
  <si>
    <t>7+1</t>
  </si>
  <si>
    <t>泰山</t>
  </si>
  <si>
    <t>7</t>
  </si>
  <si>
    <t>夏丘I</t>
  </si>
  <si>
    <t>淮南</t>
  </si>
  <si>
    <t>9</t>
  </si>
  <si>
    <t>夏丘II</t>
  </si>
  <si>
    <t>下邳</t>
  </si>
  <si>
    <t>广陵</t>
  </si>
  <si>
    <t>徐州II</t>
  </si>
  <si>
    <t>兖州</t>
  </si>
  <si>
    <t>古城</t>
  </si>
  <si>
    <t>颖川</t>
  </si>
  <si>
    <t>汝南</t>
  </si>
  <si>
    <t>10+1</t>
  </si>
  <si>
    <t>江夏</t>
  </si>
  <si>
    <t>南阳</t>
  </si>
  <si>
    <t>10-1</t>
  </si>
  <si>
    <t>博望坡</t>
  </si>
  <si>
    <t>襄阳I</t>
  </si>
  <si>
    <t>长阪坡</t>
  </si>
  <si>
    <t>有有</t>
  </si>
  <si>
    <t>江陵</t>
  </si>
  <si>
    <t>桂阳</t>
  </si>
  <si>
    <t>长沙</t>
  </si>
  <si>
    <t>11+1</t>
  </si>
  <si>
    <t>公安</t>
  </si>
  <si>
    <t>雒I</t>
  </si>
  <si>
    <t>雒II</t>
  </si>
  <si>
    <t>13-1+1</t>
  </si>
  <si>
    <t>葭萌关I</t>
  </si>
  <si>
    <t>10</t>
  </si>
  <si>
    <t>成都</t>
  </si>
  <si>
    <t>9+3</t>
  </si>
  <si>
    <t>瓦口关</t>
  </si>
  <si>
    <t>定军山</t>
  </si>
  <si>
    <t>13+1</t>
  </si>
  <si>
    <t>天荡山II</t>
  </si>
  <si>
    <t>汉水</t>
  </si>
  <si>
    <t>阳平关</t>
  </si>
  <si>
    <t>麦</t>
  </si>
  <si>
    <t>6-3</t>
  </si>
  <si>
    <t>西陵</t>
  </si>
  <si>
    <t>彝陵</t>
  </si>
  <si>
    <t>15</t>
  </si>
  <si>
    <t>襄阳II</t>
  </si>
  <si>
    <t>8</t>
  </si>
  <si>
    <t>新野II</t>
  </si>
  <si>
    <t>宛I</t>
  </si>
  <si>
    <t>宛II</t>
  </si>
  <si>
    <t>11</t>
  </si>
  <si>
    <t>陈仓长安</t>
  </si>
  <si>
    <t>10-3</t>
  </si>
  <si>
    <t>许昌I</t>
  </si>
  <si>
    <t>15-2</t>
  </si>
  <si>
    <t>许昌II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</si>
</sst>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;[Red]0.00"/>
    <numFmt numFmtId="41" formatCode="_ * #,##0_ ;_ * \-#,##0_ ;_ * &quot;-&quot;_ ;_ @_ "/>
    <numFmt numFmtId="177" formatCode="0.00_ "/>
    <numFmt numFmtId="178" formatCode="0.00_);[Red]\(0.00\)"/>
  </numFmts>
  <fonts count="41">
    <font>
      <sz val="12"/>
      <name val="宋体"/>
      <charset val="134"/>
    </font>
    <font>
      <sz val="9"/>
      <name val="宋体"/>
      <charset val="134"/>
    </font>
    <font>
      <sz val="9"/>
      <color indexed="14"/>
      <name val="宋体"/>
      <charset val="134"/>
    </font>
    <font>
      <sz val="9"/>
      <color indexed="48"/>
      <name val="宋体"/>
      <charset val="134"/>
    </font>
    <font>
      <sz val="9"/>
      <color indexed="20"/>
      <name val="宋体"/>
      <charset val="134"/>
    </font>
    <font>
      <sz val="9"/>
      <color indexed="57"/>
      <name val="宋体"/>
      <charset val="134"/>
    </font>
    <font>
      <sz val="9"/>
      <color rgb="FF00B050"/>
      <name val="宋体"/>
      <charset val="134"/>
    </font>
    <font>
      <sz val="9"/>
      <name val="Times New Roman"/>
      <charset val="134"/>
    </font>
    <font>
      <sz val="9"/>
      <color indexed="10"/>
      <name val="Times New Roman"/>
      <charset val="134"/>
    </font>
    <font>
      <sz val="9"/>
      <color indexed="8"/>
      <name val="Times New Roman"/>
      <charset val="134"/>
    </font>
    <font>
      <sz val="9"/>
      <color indexed="14"/>
      <name val="Times New Roman"/>
      <charset val="134"/>
    </font>
    <font>
      <sz val="9"/>
      <color indexed="48"/>
      <name val="Times New Roman"/>
      <charset val="134"/>
    </font>
    <font>
      <sz val="9"/>
      <color indexed="20"/>
      <name val="Times New Roman"/>
      <charset val="134"/>
    </font>
    <font>
      <sz val="9"/>
      <color indexed="57"/>
      <name val="Times New Roman"/>
      <charset val="134"/>
    </font>
    <font>
      <sz val="12"/>
      <color indexed="57"/>
      <name val="宋体"/>
      <charset val="134"/>
    </font>
    <font>
      <sz val="12"/>
      <color indexed="20"/>
      <name val="宋体"/>
      <charset val="134"/>
    </font>
    <font>
      <sz val="9"/>
      <color rgb="FF00B050"/>
      <name val="Times New Roman"/>
      <charset val="134"/>
    </font>
    <font>
      <sz val="9"/>
      <color rgb="FFFF0000"/>
      <name val="Times New Roman"/>
      <charset val="134"/>
    </font>
    <font>
      <sz val="12"/>
      <color rgb="FF0066FF"/>
      <name val="宋体"/>
      <charset val="134"/>
    </font>
    <font>
      <sz val="12"/>
      <color rgb="FF00B050"/>
      <name val="宋体"/>
      <charset val="134"/>
    </font>
    <font>
      <sz val="12"/>
      <color indexed="14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3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9" borderId="6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34" fillId="11" borderId="3" applyNumberFormat="0" applyAlignment="0" applyProtection="0">
      <alignment vertical="center"/>
    </xf>
    <xf numFmtId="0" fontId="39" fillId="25" borderId="9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9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7" fontId="7" fillId="2" borderId="0" xfId="0" applyNumberFormat="1" applyFont="1" applyFill="1" applyAlignment="1">
      <alignment horizontal="center" vertical="center"/>
    </xf>
    <xf numFmtId="178" fontId="7" fillId="2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0" fillId="0" borderId="0" xfId="0" applyNumberFormat="1"/>
    <xf numFmtId="177" fontId="8" fillId="2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178" fontId="8" fillId="2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177" fontId="8" fillId="2" borderId="0" xfId="0" applyNumberFormat="1" applyFont="1" applyFill="1" applyAlignment="1">
      <alignment horizontal="center" vertical="center"/>
    </xf>
    <xf numFmtId="177" fontId="12" fillId="3" borderId="0" xfId="0" applyNumberFormat="1" applyFont="1" applyFill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7" fontId="14" fillId="0" borderId="0" xfId="0" applyNumberFormat="1" applyFont="1" applyFill="1" applyAlignment="1">
      <alignment horizontal="center" vertical="center"/>
    </xf>
    <xf numFmtId="177" fontId="15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7" fillId="4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7" fontId="7" fillId="3" borderId="0" xfId="0" applyNumberFormat="1" applyFont="1" applyFill="1" applyAlignment="1">
      <alignment horizontal="center" vertical="center"/>
    </xf>
    <xf numFmtId="177" fontId="11" fillId="3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177" fontId="13" fillId="3" borderId="0" xfId="0" applyNumberFormat="1" applyFont="1" applyFill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77" fontId="10" fillId="3" borderId="0" xfId="0" applyNumberFormat="1" applyFont="1" applyFill="1" applyAlignment="1">
      <alignment horizontal="center" vertical="center"/>
    </xf>
    <xf numFmtId="178" fontId="7" fillId="3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177" fontId="12" fillId="4" borderId="0" xfId="0" applyNumberFormat="1" applyFont="1" applyFill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177" fontId="16" fillId="0" borderId="0" xfId="0" applyNumberFormat="1" applyFont="1" applyFill="1" applyBorder="1" applyAlignment="1">
      <alignment horizontal="center" vertical="center"/>
    </xf>
    <xf numFmtId="0" fontId="18" fillId="0" borderId="0" xfId="0" applyFont="1"/>
    <xf numFmtId="177" fontId="19" fillId="0" borderId="0" xfId="0" applyNumberFormat="1" applyFont="1" applyFill="1" applyAlignment="1">
      <alignment horizontal="center" vertical="center"/>
    </xf>
    <xf numFmtId="177" fontId="20" fillId="0" borderId="0" xfId="0" applyNumberFormat="1" applyFont="1" applyFill="1" applyAlignment="1">
      <alignment horizontal="center" vertical="center"/>
    </xf>
    <xf numFmtId="177" fontId="16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177" fontId="16" fillId="3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66FF"/>
      <color rgb="00FFFF66"/>
      <color rgb="0093E31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5"/>
  <sheetViews>
    <sheetView tabSelected="1" workbookViewId="0">
      <pane xSplit="2" ySplit="2" topLeftCell="C75" activePane="bottomRight" state="frozen"/>
      <selection/>
      <selection pane="topRight"/>
      <selection pane="bottomLeft"/>
      <selection pane="bottomRight" activeCell="A97" sqref="A97:A98"/>
    </sheetView>
  </sheetViews>
  <sheetFormatPr defaultColWidth="9" defaultRowHeight="14.25"/>
  <cols>
    <col min="1" max="1" width="6.625" style="2" customWidth="1"/>
    <col min="2" max="2" width="4.625" style="2" customWidth="1"/>
    <col min="3" max="3" width="4.625" style="3" customWidth="1"/>
    <col min="4" max="4" width="4.625" style="2" customWidth="1"/>
    <col min="5" max="8" width="4.625" style="4" customWidth="1"/>
    <col min="9" max="9" width="4.625" style="5" customWidth="1"/>
    <col min="10" max="11" width="4.625" style="4" customWidth="1"/>
    <col min="12" max="12" width="4.625" style="6" customWidth="1"/>
    <col min="13" max="13" width="4.625" style="2" customWidth="1"/>
    <col min="14" max="15" width="4.625" style="7" customWidth="1"/>
    <col min="16" max="16" width="4.625" style="8" customWidth="1"/>
    <col min="17" max="17" width="4.625" style="4" customWidth="1"/>
    <col min="18" max="19" width="4.625" style="7" customWidth="1"/>
    <col min="20" max="20" width="4.625" style="4" customWidth="1"/>
    <col min="21" max="21" width="4.625" style="5" customWidth="1"/>
    <col min="22" max="22" width="4.625" style="6" customWidth="1"/>
    <col min="23" max="23" width="4.625" style="8" customWidth="1"/>
    <col min="24" max="25" width="4.625" style="5" customWidth="1"/>
    <col min="26" max="26" width="4.625" style="4" customWidth="1"/>
    <col min="27" max="27" width="4.625" style="9" customWidth="1"/>
    <col min="28" max="29" width="4.625" style="5" customWidth="1"/>
    <col min="30" max="30" width="4.625" style="4" customWidth="1"/>
  </cols>
  <sheetData>
    <row r="1" s="1" customFormat="1" customHeight="1" spans="1:30">
      <c r="A1" s="10" t="s">
        <v>0</v>
      </c>
      <c r="B1" s="10" t="s">
        <v>1</v>
      </c>
      <c r="C1" s="11" t="s">
        <v>2</v>
      </c>
      <c r="D1" s="12">
        <v>50</v>
      </c>
      <c r="E1" s="13" t="s">
        <v>3</v>
      </c>
      <c r="F1" s="13" t="s">
        <v>4</v>
      </c>
      <c r="G1" s="13" t="s">
        <v>5</v>
      </c>
      <c r="H1" s="13" t="s">
        <v>6</v>
      </c>
      <c r="I1" s="34" t="s">
        <v>7</v>
      </c>
      <c r="J1" s="34" t="s">
        <v>8</v>
      </c>
      <c r="K1" s="13" t="s">
        <v>9</v>
      </c>
      <c r="L1" s="35" t="s">
        <v>10</v>
      </c>
      <c r="M1" s="36" t="s">
        <v>11</v>
      </c>
      <c r="N1" s="37" t="s">
        <v>12</v>
      </c>
      <c r="O1" s="37" t="s">
        <v>13</v>
      </c>
      <c r="P1" s="38" t="s">
        <v>14</v>
      </c>
      <c r="Q1" s="38" t="s">
        <v>15</v>
      </c>
      <c r="R1" s="37" t="s">
        <v>16</v>
      </c>
      <c r="S1" s="37" t="s">
        <v>17</v>
      </c>
      <c r="T1" s="13" t="s">
        <v>18</v>
      </c>
      <c r="U1" s="34" t="s">
        <v>19</v>
      </c>
      <c r="V1" s="35" t="s">
        <v>20</v>
      </c>
      <c r="W1" s="38" t="s">
        <v>21</v>
      </c>
      <c r="X1" s="34" t="s">
        <v>22</v>
      </c>
      <c r="Y1" s="34" t="s">
        <v>23</v>
      </c>
      <c r="Z1" s="35" t="s">
        <v>24</v>
      </c>
      <c r="AA1" s="61" t="s">
        <v>25</v>
      </c>
      <c r="AB1" s="34" t="s">
        <v>26</v>
      </c>
      <c r="AC1" s="34" t="s">
        <v>27</v>
      </c>
      <c r="AD1" s="35" t="s">
        <v>28</v>
      </c>
    </row>
    <row r="2" customHeight="1" spans="1:30">
      <c r="A2" s="2" t="s">
        <v>29</v>
      </c>
      <c r="B2" s="14"/>
      <c r="C2" s="14"/>
      <c r="D2" s="14"/>
      <c r="E2" s="15">
        <v>1</v>
      </c>
      <c r="F2" s="15">
        <v>1</v>
      </c>
      <c r="G2" s="15">
        <v>1</v>
      </c>
      <c r="H2" s="15">
        <v>3</v>
      </c>
      <c r="I2" s="39">
        <v>4</v>
      </c>
      <c r="J2" s="15">
        <v>4</v>
      </c>
      <c r="K2" s="15">
        <v>11</v>
      </c>
      <c r="L2" s="40">
        <v>9</v>
      </c>
      <c r="M2" s="22">
        <v>9</v>
      </c>
      <c r="N2" s="41">
        <v>12</v>
      </c>
      <c r="O2" s="41">
        <v>12</v>
      </c>
      <c r="P2" s="42">
        <v>13</v>
      </c>
      <c r="Q2" s="15">
        <v>22</v>
      </c>
      <c r="R2" s="41">
        <v>22</v>
      </c>
      <c r="S2" s="41">
        <v>23</v>
      </c>
      <c r="T2" s="15">
        <v>23</v>
      </c>
      <c r="U2" s="39">
        <v>30</v>
      </c>
      <c r="V2" s="40">
        <v>30</v>
      </c>
      <c r="W2" s="42">
        <v>30</v>
      </c>
      <c r="X2" s="39">
        <v>33</v>
      </c>
      <c r="Y2" s="39">
        <v>34</v>
      </c>
      <c r="Z2" s="15">
        <v>37</v>
      </c>
      <c r="AA2" s="15">
        <v>38</v>
      </c>
      <c r="AB2" s="39">
        <v>36</v>
      </c>
      <c r="AC2" s="39">
        <v>37</v>
      </c>
      <c r="AD2" s="15">
        <v>42</v>
      </c>
    </row>
    <row r="3" customHeight="1" spans="1:30">
      <c r="A3" s="2" t="s">
        <v>30</v>
      </c>
      <c r="B3" s="14">
        <v>30</v>
      </c>
      <c r="C3" s="16">
        <f>COUNT(E3:AD3)</f>
        <v>3</v>
      </c>
      <c r="D3" s="14"/>
      <c r="E3" s="15">
        <v>1.14</v>
      </c>
      <c r="F3" s="17">
        <v>4.29</v>
      </c>
      <c r="G3" s="18">
        <v>1.96</v>
      </c>
      <c r="H3" s="15"/>
      <c r="I3" s="39"/>
      <c r="J3" s="15"/>
      <c r="K3" s="15"/>
      <c r="L3" s="40"/>
      <c r="M3" s="22"/>
      <c r="N3" s="41"/>
      <c r="O3" s="41"/>
      <c r="P3" s="42"/>
      <c r="Q3" s="15"/>
      <c r="R3" s="41"/>
      <c r="S3" s="41"/>
      <c r="T3" s="15"/>
      <c r="U3" s="39"/>
      <c r="V3" s="40"/>
      <c r="W3" s="42"/>
      <c r="X3" s="39"/>
      <c r="Y3" s="39"/>
      <c r="Z3" s="15"/>
      <c r="AA3" s="62"/>
      <c r="AB3" s="39"/>
      <c r="AC3" s="39"/>
      <c r="AD3" s="15"/>
    </row>
    <row r="4" customHeight="1" spans="2:30">
      <c r="B4" s="14">
        <v>30</v>
      </c>
      <c r="C4" s="16">
        <v>3</v>
      </c>
      <c r="D4" s="14"/>
      <c r="E4" s="15">
        <f>E2+E3</f>
        <v>2.14</v>
      </c>
      <c r="F4" s="15">
        <f>F2+F3</f>
        <v>5.29</v>
      </c>
      <c r="G4" s="15">
        <f>G2+G3</f>
        <v>2.96</v>
      </c>
      <c r="H4" s="15"/>
      <c r="I4" s="39"/>
      <c r="J4" s="15"/>
      <c r="K4" s="15"/>
      <c r="L4" s="40"/>
      <c r="M4" s="22"/>
      <c r="N4" s="41"/>
      <c r="O4" s="41"/>
      <c r="P4" s="42"/>
      <c r="Q4" s="15"/>
      <c r="R4" s="41"/>
      <c r="S4" s="41"/>
      <c r="T4" s="15"/>
      <c r="U4" s="39"/>
      <c r="V4" s="40"/>
      <c r="W4" s="42"/>
      <c r="X4" s="39"/>
      <c r="Y4" s="39"/>
      <c r="Z4" s="15"/>
      <c r="AA4" s="62"/>
      <c r="AB4" s="39"/>
      <c r="AC4" s="39"/>
      <c r="AD4" s="15"/>
    </row>
    <row r="5" customHeight="1" spans="1:30">
      <c r="A5" s="2" t="s">
        <v>31</v>
      </c>
      <c r="B5" s="14">
        <v>30</v>
      </c>
      <c r="C5" s="16">
        <f>COUNT(E5:AD5)</f>
        <v>3</v>
      </c>
      <c r="D5" s="14"/>
      <c r="E5" s="15">
        <v>0.78</v>
      </c>
      <c r="F5" s="19">
        <v>2.46</v>
      </c>
      <c r="G5" s="18">
        <v>1.16</v>
      </c>
      <c r="H5" s="15"/>
      <c r="I5" s="39"/>
      <c r="J5" s="15"/>
      <c r="K5" s="15"/>
      <c r="L5" s="40"/>
      <c r="M5" s="22"/>
      <c r="N5" s="41"/>
      <c r="O5" s="41"/>
      <c r="P5" s="42"/>
      <c r="Q5" s="15"/>
      <c r="R5" s="41"/>
      <c r="S5" s="41"/>
      <c r="T5" s="15"/>
      <c r="U5" s="39"/>
      <c r="V5" s="40"/>
      <c r="W5" s="42"/>
      <c r="X5" s="39"/>
      <c r="Y5" s="39"/>
      <c r="Z5" s="15"/>
      <c r="AA5" s="62"/>
      <c r="AB5" s="39"/>
      <c r="AC5" s="39"/>
      <c r="AD5" s="15"/>
    </row>
    <row r="6" customHeight="1" spans="2:30">
      <c r="B6" s="14"/>
      <c r="C6" s="16">
        <v>3</v>
      </c>
      <c r="D6" s="14"/>
      <c r="E6" s="15">
        <f>E4+E5</f>
        <v>2.92</v>
      </c>
      <c r="F6" s="15">
        <f>F4+F5</f>
        <v>7.75</v>
      </c>
      <c r="G6" s="15">
        <f>G4+G5</f>
        <v>4.12</v>
      </c>
      <c r="H6" s="15"/>
      <c r="I6" s="39"/>
      <c r="J6" s="15"/>
      <c r="K6" s="15"/>
      <c r="L6" s="40"/>
      <c r="M6" s="22"/>
      <c r="N6" s="41"/>
      <c r="O6" s="41"/>
      <c r="P6" s="42"/>
      <c r="Q6" s="15"/>
      <c r="R6" s="41"/>
      <c r="S6" s="41"/>
      <c r="T6" s="15"/>
      <c r="U6" s="39"/>
      <c r="V6" s="40"/>
      <c r="W6" s="42"/>
      <c r="X6" s="39"/>
      <c r="Y6" s="39"/>
      <c r="Z6" s="15"/>
      <c r="AA6" s="62"/>
      <c r="AB6" s="39"/>
      <c r="AC6" s="39"/>
      <c r="AD6" s="15"/>
    </row>
    <row r="7" customHeight="1" spans="1:30">
      <c r="A7" s="2" t="s">
        <v>32</v>
      </c>
      <c r="B7" s="14">
        <v>30</v>
      </c>
      <c r="C7" s="16">
        <f>COUNT(E7:AD7)</f>
        <v>5</v>
      </c>
      <c r="D7" s="14"/>
      <c r="E7" s="15">
        <v>1.7</v>
      </c>
      <c r="F7" s="15">
        <v>2.86</v>
      </c>
      <c r="G7" s="15">
        <v>2.61</v>
      </c>
      <c r="H7" s="15">
        <v>4.1</v>
      </c>
      <c r="I7" s="43">
        <v>0.5</v>
      </c>
      <c r="J7" s="15"/>
      <c r="K7" s="15"/>
      <c r="L7" s="40"/>
      <c r="M7" s="22"/>
      <c r="N7" s="41"/>
      <c r="O7" s="41"/>
      <c r="P7" s="42"/>
      <c r="Q7" s="15"/>
      <c r="R7" s="41"/>
      <c r="S7" s="41"/>
      <c r="T7" s="15"/>
      <c r="U7" s="39"/>
      <c r="V7" s="40"/>
      <c r="W7" s="42"/>
      <c r="X7" s="39"/>
      <c r="Y7" s="39"/>
      <c r="Z7" s="15"/>
      <c r="AA7" s="62"/>
      <c r="AB7" s="39"/>
      <c r="AC7" s="39"/>
      <c r="AD7" s="15"/>
    </row>
    <row r="8" customHeight="1" spans="2:30">
      <c r="B8" s="14"/>
      <c r="C8" s="16" t="s">
        <v>33</v>
      </c>
      <c r="D8" s="2" t="s">
        <v>34</v>
      </c>
      <c r="E8" s="15">
        <f>E6+E7</f>
        <v>4.62</v>
      </c>
      <c r="F8" s="15">
        <f>F6+F7</f>
        <v>10.61</v>
      </c>
      <c r="G8" s="15">
        <f>G6+G7</f>
        <v>6.73</v>
      </c>
      <c r="H8" s="15">
        <f>H2+H7</f>
        <v>7.1</v>
      </c>
      <c r="I8" s="39">
        <f>I2+I7</f>
        <v>4.5</v>
      </c>
      <c r="J8" s="15"/>
      <c r="K8" s="15"/>
      <c r="L8" s="40"/>
      <c r="M8" s="22"/>
      <c r="N8" s="41"/>
      <c r="O8" s="41"/>
      <c r="P8" s="42"/>
      <c r="Q8" s="15"/>
      <c r="R8" s="41"/>
      <c r="S8" s="41"/>
      <c r="T8" s="15"/>
      <c r="U8" s="39"/>
      <c r="V8" s="40"/>
      <c r="W8" s="42"/>
      <c r="X8" s="39"/>
      <c r="Y8" s="39"/>
      <c r="Z8" s="15"/>
      <c r="AA8" s="62"/>
      <c r="AB8" s="39"/>
      <c r="AC8" s="39"/>
      <c r="AD8" s="15"/>
    </row>
    <row r="9" customHeight="1" spans="1:30">
      <c r="A9" s="2" t="s">
        <v>35</v>
      </c>
      <c r="B9" s="14">
        <v>30</v>
      </c>
      <c r="C9" s="16">
        <f>COUNT(E9:AD9)</f>
        <v>6</v>
      </c>
      <c r="D9" s="14"/>
      <c r="E9" s="15">
        <v>2.52</v>
      </c>
      <c r="F9" s="15">
        <v>2.74</v>
      </c>
      <c r="G9" s="20">
        <v>3.9</v>
      </c>
      <c r="H9" s="15">
        <v>3.16</v>
      </c>
      <c r="I9" s="39">
        <v>3.2</v>
      </c>
      <c r="J9" s="18">
        <v>3.03</v>
      </c>
      <c r="K9" s="15"/>
      <c r="L9" s="40"/>
      <c r="M9" s="22"/>
      <c r="N9" s="41"/>
      <c r="O9" s="41"/>
      <c r="P9" s="42"/>
      <c r="Q9" s="15"/>
      <c r="R9" s="41"/>
      <c r="S9" s="41"/>
      <c r="T9" s="15"/>
      <c r="U9" s="39"/>
      <c r="V9" s="40"/>
      <c r="W9" s="42"/>
      <c r="X9" s="39"/>
      <c r="Y9" s="39"/>
      <c r="Z9" s="15"/>
      <c r="AA9" s="62"/>
      <c r="AB9" s="39"/>
      <c r="AC9" s="39"/>
      <c r="AD9" s="15"/>
    </row>
    <row r="10" customHeight="1" spans="2:30">
      <c r="B10" s="14"/>
      <c r="C10" s="16" t="s">
        <v>36</v>
      </c>
      <c r="D10" s="2" t="s">
        <v>34</v>
      </c>
      <c r="E10" s="15">
        <f>E8+E9</f>
        <v>7.14</v>
      </c>
      <c r="F10" s="15">
        <f>F8+F9</f>
        <v>13.35</v>
      </c>
      <c r="G10" s="15">
        <f>G8+G9</f>
        <v>10.63</v>
      </c>
      <c r="H10" s="15">
        <f>H8+H9</f>
        <v>10.26</v>
      </c>
      <c r="I10" s="39">
        <f>I8+I9</f>
        <v>7.7</v>
      </c>
      <c r="J10" s="15">
        <f>J2+J9</f>
        <v>7.03</v>
      </c>
      <c r="K10" s="15"/>
      <c r="L10" s="40"/>
      <c r="M10" s="22"/>
      <c r="N10" s="41"/>
      <c r="O10" s="41"/>
      <c r="P10" s="42"/>
      <c r="Q10" s="15"/>
      <c r="R10" s="41"/>
      <c r="S10" s="41"/>
      <c r="T10" s="15"/>
      <c r="U10" s="39"/>
      <c r="V10" s="40"/>
      <c r="W10" s="42"/>
      <c r="X10" s="39"/>
      <c r="Y10" s="39"/>
      <c r="Z10" s="15"/>
      <c r="AA10" s="62"/>
      <c r="AB10" s="39"/>
      <c r="AC10" s="39"/>
      <c r="AD10" s="15"/>
    </row>
    <row r="11" customHeight="1" spans="1:30">
      <c r="A11" s="2" t="s">
        <v>37</v>
      </c>
      <c r="B11" s="14">
        <v>40</v>
      </c>
      <c r="C11" s="16">
        <f>COUNT(E11:AD11)</f>
        <v>6</v>
      </c>
      <c r="D11" s="14"/>
      <c r="E11" s="15">
        <v>2.66</v>
      </c>
      <c r="F11" s="15">
        <v>3.2</v>
      </c>
      <c r="G11" s="20">
        <v>4.5</v>
      </c>
      <c r="H11" s="15">
        <v>4.24</v>
      </c>
      <c r="I11" s="39"/>
      <c r="J11" s="15">
        <v>5.22</v>
      </c>
      <c r="K11" s="18">
        <v>3.35</v>
      </c>
      <c r="L11" s="40"/>
      <c r="M11" s="22"/>
      <c r="N11" s="41"/>
      <c r="O11" s="41"/>
      <c r="P11" s="42"/>
      <c r="Q11" s="15"/>
      <c r="R11" s="41"/>
      <c r="S11" s="41"/>
      <c r="T11" s="15"/>
      <c r="U11" s="39"/>
      <c r="V11" s="40"/>
      <c r="W11" s="42"/>
      <c r="X11" s="39"/>
      <c r="Y11" s="39"/>
      <c r="Z11" s="15"/>
      <c r="AA11" s="62"/>
      <c r="AB11" s="39"/>
      <c r="AC11" s="39"/>
      <c r="AD11" s="15"/>
    </row>
    <row r="12" customHeight="1" spans="2:30">
      <c r="B12" s="14"/>
      <c r="C12" s="16" t="s">
        <v>36</v>
      </c>
      <c r="D12" s="2" t="s">
        <v>34</v>
      </c>
      <c r="E12" s="15">
        <f t="shared" ref="E12:J12" si="0">E10+E11</f>
        <v>9.8</v>
      </c>
      <c r="F12" s="15">
        <f t="shared" si="0"/>
        <v>16.55</v>
      </c>
      <c r="G12" s="15">
        <f t="shared" si="0"/>
        <v>15.13</v>
      </c>
      <c r="H12" s="15">
        <f t="shared" si="0"/>
        <v>14.5</v>
      </c>
      <c r="I12" s="39">
        <f t="shared" si="0"/>
        <v>7.7</v>
      </c>
      <c r="J12" s="15">
        <f t="shared" si="0"/>
        <v>12.25</v>
      </c>
      <c r="K12" s="15">
        <f>K2+K11</f>
        <v>14.35</v>
      </c>
      <c r="L12" s="40"/>
      <c r="M12" s="22"/>
      <c r="N12" s="41"/>
      <c r="O12" s="41"/>
      <c r="P12" s="42"/>
      <c r="Q12" s="15"/>
      <c r="R12" s="41"/>
      <c r="S12" s="41"/>
      <c r="T12" s="15"/>
      <c r="U12" s="39"/>
      <c r="V12" s="40"/>
      <c r="W12" s="42"/>
      <c r="X12" s="39"/>
      <c r="Y12" s="39"/>
      <c r="Z12" s="15"/>
      <c r="AA12" s="62"/>
      <c r="AB12" s="39"/>
      <c r="AC12" s="39"/>
      <c r="AD12" s="15"/>
    </row>
    <row r="13" customHeight="1" spans="1:30">
      <c r="A13" s="2" t="s">
        <v>38</v>
      </c>
      <c r="B13" s="14">
        <v>30</v>
      </c>
      <c r="C13" s="16">
        <f>COUNT(E13:AD13)</f>
        <v>6</v>
      </c>
      <c r="D13" s="14"/>
      <c r="E13" s="15">
        <v>0.38</v>
      </c>
      <c r="F13" s="15">
        <v>1.68</v>
      </c>
      <c r="G13" s="15">
        <v>1.4</v>
      </c>
      <c r="H13" s="21">
        <v>1.97</v>
      </c>
      <c r="I13" s="39"/>
      <c r="J13" s="15">
        <v>1.32</v>
      </c>
      <c r="K13" s="17">
        <v>2.2</v>
      </c>
      <c r="L13" s="40"/>
      <c r="M13" s="22"/>
      <c r="N13" s="41"/>
      <c r="O13" s="41"/>
      <c r="P13" s="42"/>
      <c r="Q13" s="15"/>
      <c r="R13" s="41"/>
      <c r="S13" s="41"/>
      <c r="T13" s="15"/>
      <c r="U13" s="39"/>
      <c r="V13" s="40"/>
      <c r="W13" s="42"/>
      <c r="X13" s="39"/>
      <c r="Y13" s="39"/>
      <c r="Z13" s="15"/>
      <c r="AA13" s="62"/>
      <c r="AB13" s="39"/>
      <c r="AC13" s="39"/>
      <c r="AD13" s="15"/>
    </row>
    <row r="14" customHeight="1" spans="2:30">
      <c r="B14" s="14"/>
      <c r="C14" s="16">
        <v>6</v>
      </c>
      <c r="D14" s="14"/>
      <c r="E14" s="15">
        <f t="shared" ref="E14:K14" si="1">E12+E13</f>
        <v>10.18</v>
      </c>
      <c r="F14" s="15">
        <f t="shared" si="1"/>
        <v>18.23</v>
      </c>
      <c r="G14" s="15">
        <f t="shared" si="1"/>
        <v>16.53</v>
      </c>
      <c r="H14" s="15">
        <f t="shared" si="1"/>
        <v>16.47</v>
      </c>
      <c r="I14" s="39">
        <f t="shared" si="1"/>
        <v>7.7</v>
      </c>
      <c r="J14" s="15">
        <f t="shared" si="1"/>
        <v>13.57</v>
      </c>
      <c r="K14" s="15">
        <f t="shared" si="1"/>
        <v>16.55</v>
      </c>
      <c r="L14" s="40"/>
      <c r="M14" s="22"/>
      <c r="N14" s="41"/>
      <c r="O14" s="41"/>
      <c r="P14" s="42"/>
      <c r="Q14" s="15"/>
      <c r="R14" s="41"/>
      <c r="S14" s="41"/>
      <c r="T14" s="15"/>
      <c r="U14" s="39"/>
      <c r="V14" s="40"/>
      <c r="W14" s="42"/>
      <c r="X14" s="39"/>
      <c r="Y14" s="39"/>
      <c r="Z14" s="15"/>
      <c r="AA14" s="62"/>
      <c r="AB14" s="39"/>
      <c r="AC14" s="39"/>
      <c r="AD14" s="15"/>
    </row>
    <row r="15" customHeight="1" spans="1:30">
      <c r="A15" s="2" t="s">
        <v>39</v>
      </c>
      <c r="B15" s="14">
        <v>30</v>
      </c>
      <c r="C15" s="16">
        <f>COUNT(E15:AD15)</f>
        <v>9</v>
      </c>
      <c r="D15" s="14"/>
      <c r="E15" s="22">
        <v>2.9</v>
      </c>
      <c r="F15" s="23">
        <v>3.38</v>
      </c>
      <c r="G15" s="22">
        <v>2.1</v>
      </c>
      <c r="H15" s="22">
        <v>2.71</v>
      </c>
      <c r="I15" s="39">
        <v>3.86</v>
      </c>
      <c r="J15" s="15">
        <v>2.28</v>
      </c>
      <c r="K15" s="18">
        <v>2.34</v>
      </c>
      <c r="L15" s="44">
        <v>2.78</v>
      </c>
      <c r="M15" s="45">
        <v>0.7</v>
      </c>
      <c r="N15" s="41"/>
      <c r="O15" s="41"/>
      <c r="P15" s="42"/>
      <c r="Q15" s="15"/>
      <c r="R15" s="41"/>
      <c r="S15" s="41"/>
      <c r="T15" s="15"/>
      <c r="U15" s="39"/>
      <c r="V15" s="40"/>
      <c r="W15" s="42"/>
      <c r="X15" s="39"/>
      <c r="Y15" s="39"/>
      <c r="Z15" s="15"/>
      <c r="AA15" s="62"/>
      <c r="AB15" s="39"/>
      <c r="AC15" s="39"/>
      <c r="AD15" s="15"/>
    </row>
    <row r="16" customHeight="1" spans="2:30">
      <c r="B16" s="14"/>
      <c r="C16" s="16" t="s">
        <v>40</v>
      </c>
      <c r="D16" s="2" t="s">
        <v>34</v>
      </c>
      <c r="E16" s="15">
        <f t="shared" ref="E16:K16" si="2">E14+E15</f>
        <v>13.08</v>
      </c>
      <c r="F16" s="15">
        <f t="shared" si="2"/>
        <v>21.61</v>
      </c>
      <c r="G16" s="15">
        <f t="shared" si="2"/>
        <v>18.63</v>
      </c>
      <c r="H16" s="15">
        <f t="shared" si="2"/>
        <v>19.18</v>
      </c>
      <c r="I16" s="39">
        <f t="shared" si="2"/>
        <v>11.56</v>
      </c>
      <c r="J16" s="15">
        <f t="shared" si="2"/>
        <v>15.85</v>
      </c>
      <c r="K16" s="15">
        <f t="shared" si="2"/>
        <v>18.89</v>
      </c>
      <c r="L16" s="40">
        <f>L2+L15</f>
        <v>11.78</v>
      </c>
      <c r="M16" s="22">
        <f>M2+M15</f>
        <v>9.7</v>
      </c>
      <c r="N16" s="41"/>
      <c r="O16" s="41"/>
      <c r="P16" s="42"/>
      <c r="Q16" s="15"/>
      <c r="R16" s="41"/>
      <c r="S16" s="41"/>
      <c r="T16" s="15"/>
      <c r="U16" s="39"/>
      <c r="V16" s="40"/>
      <c r="W16" s="42"/>
      <c r="X16" s="39"/>
      <c r="Y16" s="39"/>
      <c r="Z16" s="15"/>
      <c r="AA16" s="62"/>
      <c r="AB16" s="39"/>
      <c r="AC16" s="39"/>
      <c r="AD16" s="15"/>
    </row>
    <row r="17" customHeight="1" spans="1:30">
      <c r="A17" s="2" t="s">
        <v>41</v>
      </c>
      <c r="B17" s="14">
        <v>9</v>
      </c>
      <c r="C17" s="16">
        <f>COUNT(E17:AD17)</f>
        <v>9</v>
      </c>
      <c r="D17" s="14"/>
      <c r="E17" s="15">
        <v>0.52</v>
      </c>
      <c r="F17" s="15">
        <v>0.6</v>
      </c>
      <c r="G17" s="20">
        <v>1.91</v>
      </c>
      <c r="H17" s="24">
        <v>1.37</v>
      </c>
      <c r="I17" s="39">
        <v>1.08</v>
      </c>
      <c r="J17" s="15">
        <v>1.24</v>
      </c>
      <c r="K17" s="18">
        <v>0.7</v>
      </c>
      <c r="L17" s="44">
        <v>1.08</v>
      </c>
      <c r="M17" s="45">
        <v>0.36</v>
      </c>
      <c r="N17" s="41"/>
      <c r="O17" s="41"/>
      <c r="P17" s="42"/>
      <c r="Q17" s="15"/>
      <c r="R17" s="41"/>
      <c r="S17" s="41"/>
      <c r="T17" s="15"/>
      <c r="U17" s="39"/>
      <c r="V17" s="40"/>
      <c r="W17" s="42"/>
      <c r="X17" s="39"/>
      <c r="Y17" s="39"/>
      <c r="Z17" s="15"/>
      <c r="AA17" s="62"/>
      <c r="AB17" s="39"/>
      <c r="AC17" s="39"/>
      <c r="AD17" s="15"/>
    </row>
    <row r="18" customHeight="1" spans="2:30">
      <c r="B18" s="14"/>
      <c r="C18" s="16" t="s">
        <v>40</v>
      </c>
      <c r="D18" s="14"/>
      <c r="E18" s="15">
        <f t="shared" ref="E18:K18" si="3">E16+E17</f>
        <v>13.6</v>
      </c>
      <c r="F18" s="15">
        <f t="shared" si="3"/>
        <v>22.21</v>
      </c>
      <c r="G18" s="15">
        <f t="shared" si="3"/>
        <v>20.54</v>
      </c>
      <c r="H18" s="15">
        <f t="shared" si="3"/>
        <v>20.55</v>
      </c>
      <c r="I18" s="39">
        <f t="shared" si="3"/>
        <v>12.64</v>
      </c>
      <c r="J18" s="15">
        <f t="shared" si="3"/>
        <v>17.09</v>
      </c>
      <c r="K18" s="15">
        <f t="shared" si="3"/>
        <v>19.59</v>
      </c>
      <c r="L18" s="40">
        <f>L16+L17+1</f>
        <v>13.86</v>
      </c>
      <c r="M18" s="22">
        <f>M16+M17+1</f>
        <v>11.06</v>
      </c>
      <c r="N18" s="41"/>
      <c r="O18" s="41"/>
      <c r="P18" s="42"/>
      <c r="Q18" s="15"/>
      <c r="R18" s="41"/>
      <c r="S18" s="41"/>
      <c r="T18" s="15"/>
      <c r="U18" s="39"/>
      <c r="V18" s="40"/>
      <c r="W18" s="42"/>
      <c r="X18" s="39"/>
      <c r="Y18" s="39"/>
      <c r="Z18" s="15"/>
      <c r="AA18" s="62"/>
      <c r="AB18" s="39"/>
      <c r="AC18" s="39"/>
      <c r="AD18" s="15"/>
    </row>
    <row r="19" customHeight="1" spans="1:30">
      <c r="A19" s="2" t="s">
        <v>42</v>
      </c>
      <c r="B19" s="14">
        <v>30</v>
      </c>
      <c r="C19" s="16">
        <f>COUNT(E19:AD19)-2</f>
        <v>8</v>
      </c>
      <c r="D19" s="14"/>
      <c r="E19" s="20">
        <v>1.4</v>
      </c>
      <c r="F19" s="15">
        <v>1.8</v>
      </c>
      <c r="G19" s="15">
        <v>1.44</v>
      </c>
      <c r="H19" s="15">
        <v>1.77</v>
      </c>
      <c r="I19" s="39">
        <v>1.2</v>
      </c>
      <c r="J19" s="15">
        <v>1.42</v>
      </c>
      <c r="K19" s="15">
        <v>7</v>
      </c>
      <c r="L19" s="40">
        <v>1.68</v>
      </c>
      <c r="M19" s="22">
        <v>3</v>
      </c>
      <c r="N19" s="46">
        <v>0.4</v>
      </c>
      <c r="O19" s="41"/>
      <c r="P19" s="42"/>
      <c r="Q19" s="15"/>
      <c r="R19" s="41"/>
      <c r="S19" s="41"/>
      <c r="T19" s="15"/>
      <c r="U19" s="39"/>
      <c r="V19" s="40"/>
      <c r="W19" s="42"/>
      <c r="X19" s="39"/>
      <c r="Y19" s="39"/>
      <c r="Z19" s="15"/>
      <c r="AA19" s="62"/>
      <c r="AB19" s="39"/>
      <c r="AC19" s="39"/>
      <c r="AD19" s="15"/>
    </row>
    <row r="20" customHeight="1" spans="2:30">
      <c r="B20" s="14"/>
      <c r="C20" s="16" t="s">
        <v>43</v>
      </c>
      <c r="D20" s="14"/>
      <c r="E20" s="15">
        <f t="shared" ref="E20:L20" si="4">E18+E19</f>
        <v>15</v>
      </c>
      <c r="F20" s="15">
        <f t="shared" si="4"/>
        <v>24.01</v>
      </c>
      <c r="G20" s="15">
        <f t="shared" si="4"/>
        <v>21.98</v>
      </c>
      <c r="H20" s="15">
        <f t="shared" si="4"/>
        <v>22.32</v>
      </c>
      <c r="I20" s="39">
        <f t="shared" si="4"/>
        <v>13.84</v>
      </c>
      <c r="J20" s="15">
        <f t="shared" si="4"/>
        <v>18.51</v>
      </c>
      <c r="K20" s="28"/>
      <c r="L20" s="40">
        <f t="shared" si="4"/>
        <v>15.54</v>
      </c>
      <c r="M20" s="47"/>
      <c r="N20" s="41">
        <f>N2+N19</f>
        <v>12.4</v>
      </c>
      <c r="O20" s="41"/>
      <c r="P20" s="42"/>
      <c r="Q20" s="15"/>
      <c r="R20" s="41"/>
      <c r="S20" s="41"/>
      <c r="T20" s="15"/>
      <c r="U20" s="39"/>
      <c r="V20" s="40"/>
      <c r="W20" s="42"/>
      <c r="X20" s="39"/>
      <c r="Y20" s="39"/>
      <c r="Z20" s="15"/>
      <c r="AA20" s="62"/>
      <c r="AB20" s="39"/>
      <c r="AC20" s="39"/>
      <c r="AD20" s="15"/>
    </row>
    <row r="21" customHeight="1" spans="1:30">
      <c r="A21" s="2" t="s">
        <v>44</v>
      </c>
      <c r="B21" s="14">
        <v>40</v>
      </c>
      <c r="C21" s="16">
        <f>COUNT(E21:AD21)</f>
        <v>7</v>
      </c>
      <c r="D21" s="14"/>
      <c r="E21" s="15">
        <v>0.56</v>
      </c>
      <c r="F21" s="21">
        <v>2.11</v>
      </c>
      <c r="G21" s="15">
        <v>1.99</v>
      </c>
      <c r="H21" s="25">
        <v>2.68</v>
      </c>
      <c r="I21" s="39"/>
      <c r="J21" s="21">
        <v>1.81</v>
      </c>
      <c r="K21" s="28"/>
      <c r="L21" s="40">
        <v>2.08</v>
      </c>
      <c r="M21" s="47"/>
      <c r="N21" s="41">
        <v>2.44</v>
      </c>
      <c r="O21" s="41"/>
      <c r="P21" s="42"/>
      <c r="Q21" s="15"/>
      <c r="R21" s="41"/>
      <c r="S21" s="41"/>
      <c r="T21" s="15"/>
      <c r="U21" s="39"/>
      <c r="V21" s="40"/>
      <c r="W21" s="42"/>
      <c r="X21" s="39"/>
      <c r="Y21" s="39"/>
      <c r="Z21" s="15"/>
      <c r="AA21" s="62"/>
      <c r="AB21" s="39"/>
      <c r="AC21" s="39"/>
      <c r="AD21" s="15"/>
    </row>
    <row r="22" customHeight="1" spans="2:30">
      <c r="B22" s="14"/>
      <c r="C22" s="16" t="s">
        <v>45</v>
      </c>
      <c r="D22" s="14"/>
      <c r="E22" s="15">
        <f t="shared" ref="E22:L22" si="5">E20+E21</f>
        <v>15.56</v>
      </c>
      <c r="F22" s="15">
        <f t="shared" si="5"/>
        <v>26.12</v>
      </c>
      <c r="G22" s="15">
        <f t="shared" si="5"/>
        <v>23.97</v>
      </c>
      <c r="H22" s="15">
        <f t="shared" si="5"/>
        <v>25</v>
      </c>
      <c r="I22" s="39">
        <f t="shared" si="5"/>
        <v>13.84</v>
      </c>
      <c r="J22" s="15">
        <f t="shared" si="5"/>
        <v>20.32</v>
      </c>
      <c r="K22" s="28"/>
      <c r="L22" s="40">
        <f t="shared" si="5"/>
        <v>17.62</v>
      </c>
      <c r="M22" s="47"/>
      <c r="N22" s="41">
        <f>N20+N21</f>
        <v>14.84</v>
      </c>
      <c r="O22" s="41"/>
      <c r="P22" s="42"/>
      <c r="Q22" s="15"/>
      <c r="R22" s="41"/>
      <c r="S22" s="41"/>
      <c r="T22" s="15"/>
      <c r="U22" s="39"/>
      <c r="V22" s="40"/>
      <c r="W22" s="42"/>
      <c r="X22" s="39"/>
      <c r="Y22" s="39"/>
      <c r="Z22" s="15"/>
      <c r="AA22" s="62"/>
      <c r="AB22" s="39"/>
      <c r="AC22" s="39"/>
      <c r="AD22" s="15"/>
    </row>
    <row r="23" customHeight="1" spans="1:30">
      <c r="A23" s="2" t="s">
        <v>46</v>
      </c>
      <c r="B23" s="14">
        <v>30</v>
      </c>
      <c r="C23" s="16">
        <f>COUNT(E23:AD23)</f>
        <v>8</v>
      </c>
      <c r="D23" s="14"/>
      <c r="E23" s="20">
        <v>1.56</v>
      </c>
      <c r="F23" s="26">
        <v>1.88</v>
      </c>
      <c r="G23" s="15">
        <v>1.55</v>
      </c>
      <c r="H23" s="15">
        <v>1.76</v>
      </c>
      <c r="I23" s="39"/>
      <c r="J23" s="15">
        <v>1.7</v>
      </c>
      <c r="K23" s="28"/>
      <c r="L23" s="40">
        <v>1.76</v>
      </c>
      <c r="M23" s="47"/>
      <c r="N23" s="41">
        <v>2.72</v>
      </c>
      <c r="O23" s="46">
        <v>0.16</v>
      </c>
      <c r="P23" s="42"/>
      <c r="Q23" s="15"/>
      <c r="R23" s="41"/>
      <c r="S23" s="41"/>
      <c r="T23" s="15"/>
      <c r="U23" s="39"/>
      <c r="V23" s="40"/>
      <c r="W23" s="42"/>
      <c r="X23" s="39"/>
      <c r="Y23" s="39"/>
      <c r="Z23" s="15"/>
      <c r="AA23" s="62"/>
      <c r="AB23" s="39"/>
      <c r="AC23" s="39"/>
      <c r="AD23" s="15"/>
    </row>
    <row r="24" customHeight="1" spans="2:30">
      <c r="B24" s="14"/>
      <c r="C24" s="16" t="s">
        <v>43</v>
      </c>
      <c r="D24" s="14"/>
      <c r="E24" s="15">
        <f t="shared" ref="E24:J24" si="6">E22+E23</f>
        <v>17.12</v>
      </c>
      <c r="F24" s="15">
        <f t="shared" si="6"/>
        <v>28</v>
      </c>
      <c r="G24" s="15">
        <f t="shared" si="6"/>
        <v>25.52</v>
      </c>
      <c r="H24" s="15">
        <f t="shared" si="6"/>
        <v>26.76</v>
      </c>
      <c r="I24" s="39">
        <f t="shared" si="6"/>
        <v>13.84</v>
      </c>
      <c r="J24" s="15">
        <f t="shared" si="6"/>
        <v>22.02</v>
      </c>
      <c r="K24" s="28"/>
      <c r="L24" s="40">
        <f>L22+L23</f>
        <v>19.38</v>
      </c>
      <c r="M24" s="22">
        <f>M18+M19</f>
        <v>14.06</v>
      </c>
      <c r="N24" s="41">
        <f>N22+N23</f>
        <v>17.56</v>
      </c>
      <c r="O24" s="41">
        <f>O2+O23</f>
        <v>12.16</v>
      </c>
      <c r="P24" s="42"/>
      <c r="Q24" s="15"/>
      <c r="R24" s="41"/>
      <c r="S24" s="41"/>
      <c r="T24" s="15"/>
      <c r="U24" s="39"/>
      <c r="V24" s="40"/>
      <c r="W24" s="42"/>
      <c r="X24" s="39"/>
      <c r="Y24" s="39"/>
      <c r="Z24" s="15"/>
      <c r="AA24" s="62"/>
      <c r="AB24" s="39"/>
      <c r="AC24" s="39"/>
      <c r="AD24" s="15"/>
    </row>
    <row r="25" customHeight="1" spans="1:30">
      <c r="A25" s="2" t="s">
        <v>47</v>
      </c>
      <c r="B25" s="14">
        <v>30</v>
      </c>
      <c r="C25" s="16">
        <f>COUNT(E25:AD25)</f>
        <v>9</v>
      </c>
      <c r="D25" s="14"/>
      <c r="E25" s="15">
        <v>1.44</v>
      </c>
      <c r="F25" s="27">
        <v>3.74</v>
      </c>
      <c r="G25" s="21">
        <v>2.66</v>
      </c>
      <c r="H25" s="15">
        <v>2.74</v>
      </c>
      <c r="I25" s="39"/>
      <c r="J25" s="24">
        <v>3.06</v>
      </c>
      <c r="K25" s="28"/>
      <c r="L25" s="40">
        <v>3.26</v>
      </c>
      <c r="M25" s="22">
        <v>3.17</v>
      </c>
      <c r="N25" s="41">
        <v>4.52</v>
      </c>
      <c r="O25" s="41"/>
      <c r="P25" s="42">
        <v>4.85</v>
      </c>
      <c r="Q25" s="15"/>
      <c r="R25" s="41"/>
      <c r="S25" s="41"/>
      <c r="T25" s="15"/>
      <c r="U25" s="39"/>
      <c r="V25" s="40"/>
      <c r="W25" s="42"/>
      <c r="X25" s="39"/>
      <c r="Y25" s="39"/>
      <c r="Z25" s="15"/>
      <c r="AA25" s="62"/>
      <c r="AB25" s="39"/>
      <c r="AC25" s="39"/>
      <c r="AD25" s="15"/>
    </row>
    <row r="26" customHeight="1" spans="2:30">
      <c r="B26" s="14"/>
      <c r="C26" s="16" t="s">
        <v>48</v>
      </c>
      <c r="D26" s="2" t="s">
        <v>34</v>
      </c>
      <c r="E26" s="15">
        <f t="shared" ref="E26:J26" si="7">E24+E25</f>
        <v>18.56</v>
      </c>
      <c r="F26" s="15">
        <f t="shared" si="7"/>
        <v>31.74</v>
      </c>
      <c r="G26" s="15">
        <f t="shared" si="7"/>
        <v>28.18</v>
      </c>
      <c r="H26" s="15">
        <f t="shared" si="7"/>
        <v>29.5</v>
      </c>
      <c r="I26" s="39">
        <f t="shared" si="7"/>
        <v>13.84</v>
      </c>
      <c r="J26" s="15">
        <f t="shared" si="7"/>
        <v>25.08</v>
      </c>
      <c r="K26" s="28"/>
      <c r="L26" s="40">
        <f>L24+L25</f>
        <v>22.64</v>
      </c>
      <c r="M26" s="22">
        <f>M24+M25</f>
        <v>17.23</v>
      </c>
      <c r="N26" s="41">
        <f>N24+N25</f>
        <v>22.08</v>
      </c>
      <c r="O26" s="41">
        <f>O24+O25</f>
        <v>12.16</v>
      </c>
      <c r="P26" s="42">
        <f>P2+P25</f>
        <v>17.85</v>
      </c>
      <c r="Q26" s="15"/>
      <c r="R26" s="41"/>
      <c r="S26" s="41"/>
      <c r="T26" s="15"/>
      <c r="U26" s="39"/>
      <c r="V26" s="40"/>
      <c r="W26" s="42"/>
      <c r="X26" s="39"/>
      <c r="Y26" s="39"/>
      <c r="Z26" s="15"/>
      <c r="AA26" s="62"/>
      <c r="AB26" s="39"/>
      <c r="AC26" s="39"/>
      <c r="AD26" s="15"/>
    </row>
    <row r="27" customHeight="1" spans="1:30">
      <c r="A27" s="2" t="s">
        <v>49</v>
      </c>
      <c r="B27" s="14">
        <v>30</v>
      </c>
      <c r="C27" s="16">
        <f>COUNT(E27:AD27)</f>
        <v>7</v>
      </c>
      <c r="D27" s="14"/>
      <c r="E27" s="15">
        <v>2.06</v>
      </c>
      <c r="F27" s="20">
        <v>2.82</v>
      </c>
      <c r="G27" s="15">
        <v>2.82</v>
      </c>
      <c r="H27" s="15">
        <v>2.82</v>
      </c>
      <c r="I27" s="39"/>
      <c r="J27" s="15">
        <v>2.82</v>
      </c>
      <c r="K27" s="28"/>
      <c r="L27" s="40">
        <v>3.98</v>
      </c>
      <c r="M27" s="22"/>
      <c r="N27" s="41"/>
      <c r="O27" s="41"/>
      <c r="P27" s="42">
        <v>3.95</v>
      </c>
      <c r="Q27" s="15"/>
      <c r="R27" s="41"/>
      <c r="S27" s="41"/>
      <c r="T27" s="15"/>
      <c r="U27" s="39"/>
      <c r="V27" s="40"/>
      <c r="W27" s="42"/>
      <c r="X27" s="39"/>
      <c r="Y27" s="39"/>
      <c r="Z27" s="15"/>
      <c r="AA27" s="62"/>
      <c r="AB27" s="39"/>
      <c r="AC27" s="39"/>
      <c r="AD27" s="15"/>
    </row>
    <row r="28" customHeight="1" spans="2:30">
      <c r="B28" s="14"/>
      <c r="C28" s="16">
        <v>7</v>
      </c>
      <c r="D28" s="2" t="s">
        <v>34</v>
      </c>
      <c r="E28" s="15">
        <f t="shared" ref="E28:P28" si="8">E26+E27</f>
        <v>20.62</v>
      </c>
      <c r="F28" s="15">
        <f t="shared" si="8"/>
        <v>34.56</v>
      </c>
      <c r="G28" s="15">
        <f t="shared" si="8"/>
        <v>31</v>
      </c>
      <c r="H28" s="15">
        <f t="shared" si="8"/>
        <v>32.32</v>
      </c>
      <c r="I28" s="39">
        <f t="shared" si="8"/>
        <v>13.84</v>
      </c>
      <c r="J28" s="15">
        <f t="shared" si="8"/>
        <v>27.9</v>
      </c>
      <c r="K28" s="28"/>
      <c r="L28" s="40">
        <f t="shared" si="8"/>
        <v>26.62</v>
      </c>
      <c r="M28" s="22">
        <f t="shared" si="8"/>
        <v>17.23</v>
      </c>
      <c r="N28" s="41">
        <f t="shared" si="8"/>
        <v>22.08</v>
      </c>
      <c r="O28" s="41">
        <f t="shared" si="8"/>
        <v>12.16</v>
      </c>
      <c r="P28" s="42">
        <f t="shared" si="8"/>
        <v>21.8</v>
      </c>
      <c r="Q28" s="15"/>
      <c r="R28" s="41"/>
      <c r="S28" s="41"/>
      <c r="T28" s="15"/>
      <c r="U28" s="39"/>
      <c r="V28" s="40"/>
      <c r="W28" s="42"/>
      <c r="X28" s="39"/>
      <c r="Y28" s="39"/>
      <c r="Z28" s="15"/>
      <c r="AA28" s="62"/>
      <c r="AB28" s="39"/>
      <c r="AC28" s="39"/>
      <c r="AD28" s="15"/>
    </row>
    <row r="29" customHeight="1" spans="1:30">
      <c r="A29" s="2" t="s">
        <v>50</v>
      </c>
      <c r="B29" s="14">
        <v>45</v>
      </c>
      <c r="C29" s="16">
        <f>COUNT(E29:AD29)</f>
        <v>7</v>
      </c>
      <c r="D29" s="14"/>
      <c r="E29" s="20">
        <v>5.39</v>
      </c>
      <c r="F29" s="27">
        <v>4.44</v>
      </c>
      <c r="G29" s="24">
        <v>3.88</v>
      </c>
      <c r="H29" s="21">
        <v>3.4</v>
      </c>
      <c r="I29" s="39"/>
      <c r="J29" s="21">
        <v>3.4</v>
      </c>
      <c r="K29" s="28"/>
      <c r="L29" s="40">
        <v>4.87</v>
      </c>
      <c r="M29" s="22"/>
      <c r="N29" s="41"/>
      <c r="O29" s="41"/>
      <c r="P29" s="42">
        <v>2.72</v>
      </c>
      <c r="Q29" s="15"/>
      <c r="R29" s="41"/>
      <c r="S29" s="41"/>
      <c r="T29" s="15"/>
      <c r="U29" s="39"/>
      <c r="V29" s="40"/>
      <c r="W29" s="42"/>
      <c r="X29" s="39"/>
      <c r="Y29" s="39"/>
      <c r="Z29" s="15"/>
      <c r="AA29" s="62"/>
      <c r="AB29" s="39"/>
      <c r="AC29" s="39"/>
      <c r="AD29" s="15"/>
    </row>
    <row r="30" customHeight="1" spans="2:30">
      <c r="B30" s="14"/>
      <c r="C30" s="16">
        <v>7</v>
      </c>
      <c r="D30" s="14"/>
      <c r="E30" s="15">
        <f t="shared" ref="E30:P30" si="9">E28+E29</f>
        <v>26.01</v>
      </c>
      <c r="F30" s="15">
        <f t="shared" si="9"/>
        <v>39</v>
      </c>
      <c r="G30" s="15">
        <f t="shared" si="9"/>
        <v>34.88</v>
      </c>
      <c r="H30" s="15">
        <f t="shared" si="9"/>
        <v>35.72</v>
      </c>
      <c r="I30" s="39">
        <f t="shared" si="9"/>
        <v>13.84</v>
      </c>
      <c r="J30" s="15">
        <f t="shared" si="9"/>
        <v>31.3</v>
      </c>
      <c r="K30" s="28"/>
      <c r="L30" s="40">
        <f t="shared" si="9"/>
        <v>31.49</v>
      </c>
      <c r="M30" s="22">
        <f t="shared" si="9"/>
        <v>17.23</v>
      </c>
      <c r="N30" s="41">
        <f t="shared" si="9"/>
        <v>22.08</v>
      </c>
      <c r="O30" s="41">
        <f t="shared" si="9"/>
        <v>12.16</v>
      </c>
      <c r="P30" s="42">
        <f t="shared" si="9"/>
        <v>24.52</v>
      </c>
      <c r="Q30" s="15"/>
      <c r="R30" s="41"/>
      <c r="S30" s="41"/>
      <c r="T30" s="15"/>
      <c r="U30" s="39"/>
      <c r="V30" s="40"/>
      <c r="W30" s="42"/>
      <c r="X30" s="39"/>
      <c r="Y30" s="39"/>
      <c r="Z30" s="15"/>
      <c r="AA30" s="62"/>
      <c r="AB30" s="39"/>
      <c r="AC30" s="39"/>
      <c r="AD30" s="15"/>
    </row>
    <row r="31" customHeight="1" spans="1:30">
      <c r="A31" s="2" t="s">
        <v>51</v>
      </c>
      <c r="B31" s="14">
        <v>30</v>
      </c>
      <c r="C31" s="16">
        <f>COUNT(E31:AD31)</f>
        <v>7</v>
      </c>
      <c r="D31" s="14"/>
      <c r="E31" s="15">
        <v>2.2</v>
      </c>
      <c r="F31" s="21">
        <v>2.32</v>
      </c>
      <c r="G31" s="27">
        <v>2.32</v>
      </c>
      <c r="H31" s="21">
        <v>2.24</v>
      </c>
      <c r="I31" s="39"/>
      <c r="J31" s="24">
        <v>2.68</v>
      </c>
      <c r="K31" s="28"/>
      <c r="L31" s="40">
        <v>3.44</v>
      </c>
      <c r="M31" s="22"/>
      <c r="N31" s="41"/>
      <c r="O31" s="41"/>
      <c r="P31" s="42">
        <v>3.44</v>
      </c>
      <c r="Q31" s="15"/>
      <c r="R31" s="41"/>
      <c r="S31" s="41"/>
      <c r="T31" s="15"/>
      <c r="U31" s="39"/>
      <c r="V31" s="40"/>
      <c r="W31" s="42"/>
      <c r="X31" s="39"/>
      <c r="Y31" s="39"/>
      <c r="Z31" s="15"/>
      <c r="AA31" s="62"/>
      <c r="AB31" s="39"/>
      <c r="AC31" s="39"/>
      <c r="AD31" s="15"/>
    </row>
    <row r="32" customHeight="1" spans="2:30">
      <c r="B32" s="14"/>
      <c r="C32" s="16">
        <v>7</v>
      </c>
      <c r="D32" s="14"/>
      <c r="E32" s="15">
        <f t="shared" ref="E32:P32" si="10">E30+E31</f>
        <v>28.21</v>
      </c>
      <c r="F32" s="15">
        <f t="shared" si="10"/>
        <v>41.32</v>
      </c>
      <c r="G32" s="15">
        <f t="shared" si="10"/>
        <v>37.2</v>
      </c>
      <c r="H32" s="15">
        <f t="shared" si="10"/>
        <v>37.96</v>
      </c>
      <c r="I32" s="39">
        <f t="shared" si="10"/>
        <v>13.84</v>
      </c>
      <c r="J32" s="15">
        <f t="shared" si="10"/>
        <v>33.98</v>
      </c>
      <c r="K32" s="28"/>
      <c r="L32" s="40">
        <f t="shared" si="10"/>
        <v>34.93</v>
      </c>
      <c r="M32" s="22">
        <f t="shared" si="10"/>
        <v>17.23</v>
      </c>
      <c r="N32" s="41">
        <f t="shared" si="10"/>
        <v>22.08</v>
      </c>
      <c r="O32" s="41">
        <f t="shared" si="10"/>
        <v>12.16</v>
      </c>
      <c r="P32" s="42">
        <f t="shared" si="10"/>
        <v>27.96</v>
      </c>
      <c r="Q32" s="15"/>
      <c r="R32" s="41"/>
      <c r="S32" s="41"/>
      <c r="T32" s="15"/>
      <c r="U32" s="39"/>
      <c r="V32" s="40"/>
      <c r="W32" s="42"/>
      <c r="X32" s="39"/>
      <c r="Y32" s="39"/>
      <c r="Z32" s="15"/>
      <c r="AA32" s="62"/>
      <c r="AB32" s="39"/>
      <c r="AC32" s="39"/>
      <c r="AD32" s="15"/>
    </row>
    <row r="33" customHeight="1" spans="1:30">
      <c r="A33" s="2" t="s">
        <v>52</v>
      </c>
      <c r="B33" s="14">
        <v>50</v>
      </c>
      <c r="C33" s="16">
        <f>COUNT(E33:AD33)-2</f>
        <v>9</v>
      </c>
      <c r="D33" s="14"/>
      <c r="E33" s="15">
        <v>2.26</v>
      </c>
      <c r="F33" s="15">
        <v>3</v>
      </c>
      <c r="G33" s="15">
        <v>3</v>
      </c>
      <c r="H33" s="24">
        <v>4.94</v>
      </c>
      <c r="I33" s="39">
        <v>9.71</v>
      </c>
      <c r="J33" s="21">
        <v>4.5</v>
      </c>
      <c r="K33" s="28"/>
      <c r="L33" s="40">
        <v>6.34</v>
      </c>
      <c r="M33" s="22">
        <v>9.74</v>
      </c>
      <c r="N33" s="41">
        <v>9.56</v>
      </c>
      <c r="O33" s="41">
        <v>12.94</v>
      </c>
      <c r="P33" s="42">
        <v>6.06</v>
      </c>
      <c r="Q33" s="15"/>
      <c r="R33" s="41"/>
      <c r="S33" s="41"/>
      <c r="T33" s="15"/>
      <c r="U33" s="39"/>
      <c r="V33" s="40"/>
      <c r="W33" s="42"/>
      <c r="X33" s="39"/>
      <c r="Y33" s="39"/>
      <c r="Z33" s="15"/>
      <c r="AA33" s="62"/>
      <c r="AB33" s="39"/>
      <c r="AC33" s="39"/>
      <c r="AD33" s="15"/>
    </row>
    <row r="34" customHeight="1" spans="2:30">
      <c r="B34" s="14"/>
      <c r="C34" s="16">
        <v>9</v>
      </c>
      <c r="D34" s="2" t="s">
        <v>34</v>
      </c>
      <c r="E34" s="15">
        <f>E32+E33</f>
        <v>30.47</v>
      </c>
      <c r="F34" s="28"/>
      <c r="G34" s="28"/>
      <c r="H34" s="15">
        <f t="shared" ref="H34:P34" si="11">H32+H33</f>
        <v>42.9</v>
      </c>
      <c r="I34" s="39">
        <f t="shared" si="11"/>
        <v>23.55</v>
      </c>
      <c r="J34" s="15">
        <f t="shared" si="11"/>
        <v>38.48</v>
      </c>
      <c r="K34" s="15">
        <f>K18+K19</f>
        <v>26.59</v>
      </c>
      <c r="L34" s="40">
        <f t="shared" si="11"/>
        <v>41.27</v>
      </c>
      <c r="M34" s="22">
        <f t="shared" si="11"/>
        <v>26.97</v>
      </c>
      <c r="N34" s="41">
        <f t="shared" si="11"/>
        <v>31.64</v>
      </c>
      <c r="O34" s="41">
        <f t="shared" si="11"/>
        <v>25.1</v>
      </c>
      <c r="P34" s="42">
        <f t="shared" si="11"/>
        <v>34.02</v>
      </c>
      <c r="Q34" s="15"/>
      <c r="R34" s="41"/>
      <c r="S34" s="41"/>
      <c r="T34" s="15"/>
      <c r="U34" s="39"/>
      <c r="V34" s="40"/>
      <c r="W34" s="42"/>
      <c r="X34" s="39"/>
      <c r="Y34" s="39"/>
      <c r="Z34" s="15"/>
      <c r="AA34" s="62"/>
      <c r="AB34" s="39"/>
      <c r="AC34" s="39"/>
      <c r="AD34" s="15"/>
    </row>
    <row r="35" customHeight="1" spans="1:30">
      <c r="A35" s="2" t="s">
        <v>53</v>
      </c>
      <c r="B35" s="14">
        <v>45</v>
      </c>
      <c r="C35" s="16">
        <f>COUNT(E35:AD35)</f>
        <v>10</v>
      </c>
      <c r="D35" s="14"/>
      <c r="E35" s="15">
        <v>1.98</v>
      </c>
      <c r="F35" s="28"/>
      <c r="G35" s="28"/>
      <c r="H35" s="15">
        <v>4.06</v>
      </c>
      <c r="I35" s="39">
        <v>3.65</v>
      </c>
      <c r="J35" s="15">
        <v>4.02</v>
      </c>
      <c r="K35" s="17">
        <v>4.79</v>
      </c>
      <c r="L35" s="40">
        <v>5.78</v>
      </c>
      <c r="M35" s="22">
        <v>4.28</v>
      </c>
      <c r="N35" s="41">
        <v>9.72</v>
      </c>
      <c r="O35" s="41">
        <v>4</v>
      </c>
      <c r="P35" s="42">
        <v>5.26</v>
      </c>
      <c r="Q35" s="15"/>
      <c r="R35" s="41"/>
      <c r="S35" s="41"/>
      <c r="T35" s="15"/>
      <c r="U35" s="39"/>
      <c r="V35" s="40"/>
      <c r="W35" s="42"/>
      <c r="X35" s="39"/>
      <c r="Y35" s="39"/>
      <c r="Z35" s="15"/>
      <c r="AA35" s="62"/>
      <c r="AB35" s="39"/>
      <c r="AC35" s="39"/>
      <c r="AD35" s="15"/>
    </row>
    <row r="36" customHeight="1" spans="2:30">
      <c r="B36" s="14"/>
      <c r="C36" s="16">
        <v>10</v>
      </c>
      <c r="D36" s="2" t="s">
        <v>34</v>
      </c>
      <c r="E36" s="15">
        <f>E34+E35</f>
        <v>32.45</v>
      </c>
      <c r="F36" s="28"/>
      <c r="G36" s="28"/>
      <c r="H36" s="15">
        <f t="shared" ref="H36:P36" si="12">H34+H35</f>
        <v>46.96</v>
      </c>
      <c r="I36" s="39">
        <f t="shared" si="12"/>
        <v>27.2</v>
      </c>
      <c r="J36" s="15">
        <f t="shared" si="12"/>
        <v>42.5</v>
      </c>
      <c r="K36" s="15">
        <f t="shared" si="12"/>
        <v>31.38</v>
      </c>
      <c r="L36" s="40">
        <f t="shared" si="12"/>
        <v>47.05</v>
      </c>
      <c r="M36" s="22">
        <f t="shared" si="12"/>
        <v>31.25</v>
      </c>
      <c r="N36" s="41">
        <f t="shared" si="12"/>
        <v>41.36</v>
      </c>
      <c r="O36" s="41">
        <f t="shared" si="12"/>
        <v>29.1</v>
      </c>
      <c r="P36" s="42">
        <f t="shared" si="12"/>
        <v>39.28</v>
      </c>
      <c r="Q36" s="15"/>
      <c r="R36" s="41"/>
      <c r="S36" s="41"/>
      <c r="T36" s="15"/>
      <c r="U36" s="39"/>
      <c r="V36" s="40"/>
      <c r="W36" s="42"/>
      <c r="X36" s="39"/>
      <c r="Y36" s="39"/>
      <c r="Z36" s="15"/>
      <c r="AA36" s="62"/>
      <c r="AB36" s="39"/>
      <c r="AC36" s="39"/>
      <c r="AD36" s="15"/>
    </row>
    <row r="37" customHeight="1" spans="1:30">
      <c r="A37" s="10" t="s">
        <v>54</v>
      </c>
      <c r="B37" s="14">
        <v>40</v>
      </c>
      <c r="C37" s="16">
        <f>COUNT(E37:AD37)</f>
        <v>7</v>
      </c>
      <c r="D37" s="14"/>
      <c r="E37" s="15">
        <v>2.92</v>
      </c>
      <c r="F37" s="28"/>
      <c r="G37" s="28"/>
      <c r="H37" s="21">
        <v>3.2</v>
      </c>
      <c r="I37" s="39"/>
      <c r="J37" s="24">
        <v>3.64</v>
      </c>
      <c r="K37" s="21">
        <v>3.2</v>
      </c>
      <c r="L37" s="40">
        <v>4.76</v>
      </c>
      <c r="M37" s="22"/>
      <c r="N37" s="48">
        <v>9.18</v>
      </c>
      <c r="O37" s="48"/>
      <c r="P37" s="49">
        <v>2.32</v>
      </c>
      <c r="Q37" s="15"/>
      <c r="R37" s="41"/>
      <c r="S37" s="41"/>
      <c r="T37" s="21"/>
      <c r="U37" s="39"/>
      <c r="V37" s="40"/>
      <c r="W37" s="42"/>
      <c r="X37" s="39"/>
      <c r="Y37" s="39"/>
      <c r="Z37" s="15"/>
      <c r="AA37" s="62"/>
      <c r="AB37" s="39"/>
      <c r="AC37" s="39"/>
      <c r="AD37" s="15"/>
    </row>
    <row r="38" customHeight="1" spans="1:30">
      <c r="A38" s="10"/>
      <c r="B38" s="14"/>
      <c r="C38" s="16">
        <v>7</v>
      </c>
      <c r="D38" s="14"/>
      <c r="E38" s="15">
        <f>E36+E37</f>
        <v>35.37</v>
      </c>
      <c r="F38" s="15">
        <f>F32+F33</f>
        <v>44.32</v>
      </c>
      <c r="G38" s="15">
        <f>G32+G33</f>
        <v>40.2</v>
      </c>
      <c r="H38" s="15">
        <f>H36+H37</f>
        <v>50.16</v>
      </c>
      <c r="I38" s="39">
        <f t="shared" ref="I38:P38" si="13">I36+I37</f>
        <v>27.2</v>
      </c>
      <c r="J38" s="15">
        <f t="shared" si="13"/>
        <v>46.14</v>
      </c>
      <c r="K38" s="15">
        <f t="shared" si="13"/>
        <v>34.58</v>
      </c>
      <c r="L38" s="40">
        <f t="shared" si="13"/>
        <v>51.81</v>
      </c>
      <c r="M38" s="22">
        <f t="shared" si="13"/>
        <v>31.25</v>
      </c>
      <c r="N38" s="41">
        <f t="shared" si="13"/>
        <v>50.54</v>
      </c>
      <c r="O38" s="41">
        <f t="shared" si="13"/>
        <v>29.1</v>
      </c>
      <c r="P38" s="42">
        <f t="shared" si="13"/>
        <v>41.6</v>
      </c>
      <c r="Q38" s="15"/>
      <c r="R38" s="41"/>
      <c r="S38" s="41"/>
      <c r="T38" s="15"/>
      <c r="U38" s="39"/>
      <c r="V38" s="40"/>
      <c r="W38" s="42"/>
      <c r="X38" s="39"/>
      <c r="Y38" s="39"/>
      <c r="Z38" s="15"/>
      <c r="AA38" s="62"/>
      <c r="AB38" s="39"/>
      <c r="AC38" s="39"/>
      <c r="AD38" s="15"/>
    </row>
    <row r="39" customHeight="1" spans="1:31">
      <c r="A39" s="2" t="s">
        <v>55</v>
      </c>
      <c r="B39" s="14">
        <v>30</v>
      </c>
      <c r="C39" s="16">
        <f>COUNT(E39:AD39)</f>
        <v>11</v>
      </c>
      <c r="D39" s="14"/>
      <c r="E39" s="15">
        <v>1.4</v>
      </c>
      <c r="F39" s="17">
        <v>2.84</v>
      </c>
      <c r="G39" s="15">
        <v>2.24</v>
      </c>
      <c r="H39" s="15">
        <v>2.24</v>
      </c>
      <c r="I39" s="39"/>
      <c r="J39" s="15">
        <v>2.24</v>
      </c>
      <c r="K39" s="15">
        <v>2.24</v>
      </c>
      <c r="L39" s="40">
        <v>3.44</v>
      </c>
      <c r="M39" s="22"/>
      <c r="N39" s="41">
        <v>4.45</v>
      </c>
      <c r="O39" s="41"/>
      <c r="P39" s="49">
        <v>3.36</v>
      </c>
      <c r="Q39" s="18">
        <v>2.82</v>
      </c>
      <c r="R39" s="46">
        <v>4.54</v>
      </c>
      <c r="S39" s="48"/>
      <c r="T39" s="21"/>
      <c r="U39" s="50"/>
      <c r="V39" s="51"/>
      <c r="W39" s="49"/>
      <c r="X39" s="50"/>
      <c r="Y39" s="50"/>
      <c r="Z39" s="21"/>
      <c r="AA39" s="63"/>
      <c r="AB39" s="50"/>
      <c r="AC39" s="50"/>
      <c r="AD39" s="21"/>
      <c r="AE39" s="1"/>
    </row>
    <row r="40" customHeight="1" spans="2:31">
      <c r="B40" s="14"/>
      <c r="C40" s="16">
        <v>11</v>
      </c>
      <c r="D40" s="14"/>
      <c r="E40" s="21">
        <f t="shared" ref="E40:P40" si="14">E38+E39</f>
        <v>36.77</v>
      </c>
      <c r="F40" s="21">
        <f t="shared" si="14"/>
        <v>47.16</v>
      </c>
      <c r="G40" s="21">
        <f t="shared" si="14"/>
        <v>42.44</v>
      </c>
      <c r="H40" s="21">
        <f t="shared" si="14"/>
        <v>52.4</v>
      </c>
      <c r="I40" s="50">
        <f t="shared" si="14"/>
        <v>27.2</v>
      </c>
      <c r="J40" s="21">
        <f t="shared" si="14"/>
        <v>48.38</v>
      </c>
      <c r="K40" s="21">
        <f t="shared" si="14"/>
        <v>36.82</v>
      </c>
      <c r="L40" s="51">
        <f t="shared" si="14"/>
        <v>55.25</v>
      </c>
      <c r="M40" s="52">
        <f t="shared" si="14"/>
        <v>31.25</v>
      </c>
      <c r="N40" s="48">
        <f t="shared" si="14"/>
        <v>54.99</v>
      </c>
      <c r="O40" s="48">
        <f t="shared" si="14"/>
        <v>29.1</v>
      </c>
      <c r="P40" s="49">
        <f t="shared" si="14"/>
        <v>44.96</v>
      </c>
      <c r="Q40" s="21">
        <f>Q2+Q39</f>
        <v>24.82</v>
      </c>
      <c r="R40" s="48">
        <f>R2+R39</f>
        <v>26.54</v>
      </c>
      <c r="S40" s="48"/>
      <c r="T40" s="21"/>
      <c r="U40" s="50"/>
      <c r="V40" s="51"/>
      <c r="W40" s="49"/>
      <c r="X40" s="50"/>
      <c r="Y40" s="50"/>
      <c r="Z40" s="21"/>
      <c r="AA40" s="63"/>
      <c r="AB40" s="50"/>
      <c r="AC40" s="50"/>
      <c r="AD40" s="21"/>
      <c r="AE40" s="1"/>
    </row>
    <row r="41" customHeight="1" spans="1:31">
      <c r="A41" s="2" t="s">
        <v>56</v>
      </c>
      <c r="B41" s="14">
        <v>40</v>
      </c>
      <c r="C41" s="16">
        <f>COUNT(E41:AD41)</f>
        <v>11</v>
      </c>
      <c r="D41" s="14"/>
      <c r="E41" s="15">
        <v>2.21</v>
      </c>
      <c r="F41" s="15">
        <v>3.54</v>
      </c>
      <c r="G41" s="15"/>
      <c r="H41" s="15">
        <v>3.54</v>
      </c>
      <c r="I41" s="39"/>
      <c r="J41" s="15">
        <v>3.5</v>
      </c>
      <c r="K41" s="20">
        <v>4.62</v>
      </c>
      <c r="L41" s="44">
        <v>4.7</v>
      </c>
      <c r="M41" s="22"/>
      <c r="N41" s="48">
        <v>5.54</v>
      </c>
      <c r="O41" s="41"/>
      <c r="P41" s="42">
        <v>5.02</v>
      </c>
      <c r="Q41" s="42">
        <v>5.12</v>
      </c>
      <c r="R41" s="48">
        <v>8.32</v>
      </c>
      <c r="S41" s="46">
        <v>3.74</v>
      </c>
      <c r="T41" s="21"/>
      <c r="U41" s="50"/>
      <c r="V41" s="51"/>
      <c r="W41" s="49"/>
      <c r="X41" s="50"/>
      <c r="Y41" s="50"/>
      <c r="Z41" s="21"/>
      <c r="AA41" s="63"/>
      <c r="AB41" s="50"/>
      <c r="AC41" s="50"/>
      <c r="AD41" s="21"/>
      <c r="AE41" s="1"/>
    </row>
    <row r="42" customHeight="1" spans="2:31">
      <c r="B42" s="14"/>
      <c r="C42" s="16" t="s">
        <v>57</v>
      </c>
      <c r="D42" s="2" t="s">
        <v>34</v>
      </c>
      <c r="E42" s="21">
        <f t="shared" ref="E42:R42" si="15">E40+E41</f>
        <v>38.98</v>
      </c>
      <c r="F42" s="21">
        <f t="shared" si="15"/>
        <v>50.7</v>
      </c>
      <c r="G42" s="21">
        <f t="shared" si="15"/>
        <v>42.44</v>
      </c>
      <c r="H42" s="21">
        <f t="shared" si="15"/>
        <v>55.94</v>
      </c>
      <c r="I42" s="50">
        <f t="shared" si="15"/>
        <v>27.2</v>
      </c>
      <c r="J42" s="21">
        <f t="shared" si="15"/>
        <v>51.88</v>
      </c>
      <c r="K42" s="21">
        <f t="shared" si="15"/>
        <v>41.44</v>
      </c>
      <c r="L42" s="51">
        <f t="shared" si="15"/>
        <v>59.95</v>
      </c>
      <c r="M42" s="52">
        <f t="shared" si="15"/>
        <v>31.25</v>
      </c>
      <c r="N42" s="48">
        <f t="shared" si="15"/>
        <v>60.53</v>
      </c>
      <c r="O42" s="48">
        <f t="shared" si="15"/>
        <v>29.1</v>
      </c>
      <c r="P42" s="49">
        <f t="shared" si="15"/>
        <v>49.98</v>
      </c>
      <c r="Q42" s="49">
        <f t="shared" si="15"/>
        <v>29.94</v>
      </c>
      <c r="R42" s="48">
        <f t="shared" si="15"/>
        <v>34.86</v>
      </c>
      <c r="S42" s="48">
        <f>S2+S41</f>
        <v>26.74</v>
      </c>
      <c r="T42" s="21"/>
      <c r="U42" s="50"/>
      <c r="V42" s="51"/>
      <c r="W42" s="49"/>
      <c r="X42" s="50"/>
      <c r="Y42" s="50"/>
      <c r="Z42" s="21"/>
      <c r="AA42" s="63"/>
      <c r="AB42" s="50"/>
      <c r="AC42" s="50"/>
      <c r="AD42" s="21"/>
      <c r="AE42" s="1"/>
    </row>
    <row r="43" customHeight="1" spans="1:31">
      <c r="A43" s="2" t="s">
        <v>58</v>
      </c>
      <c r="B43" s="14">
        <v>40</v>
      </c>
      <c r="C43" s="16">
        <f>COUNT(E43:AD43)</f>
        <v>10</v>
      </c>
      <c r="D43" s="14"/>
      <c r="E43" s="15">
        <v>2.8</v>
      </c>
      <c r="F43" s="15">
        <v>2.96</v>
      </c>
      <c r="G43" s="20">
        <v>3.96</v>
      </c>
      <c r="H43" s="21">
        <v>3.04</v>
      </c>
      <c r="I43" s="39"/>
      <c r="J43" s="21">
        <v>3.04</v>
      </c>
      <c r="K43" s="20">
        <v>3.2</v>
      </c>
      <c r="L43" s="40"/>
      <c r="M43" s="22"/>
      <c r="N43" s="48">
        <v>7.81</v>
      </c>
      <c r="O43" s="41"/>
      <c r="P43" s="42">
        <v>4</v>
      </c>
      <c r="Q43" s="42">
        <v>4.56</v>
      </c>
      <c r="R43" s="48">
        <v>7.15</v>
      </c>
      <c r="S43" s="48"/>
      <c r="T43" s="21"/>
      <c r="U43" s="50"/>
      <c r="V43" s="51"/>
      <c r="W43" s="49"/>
      <c r="X43" s="50"/>
      <c r="Y43" s="50"/>
      <c r="Z43" s="21"/>
      <c r="AA43" s="63"/>
      <c r="AB43" s="50"/>
      <c r="AC43" s="50"/>
      <c r="AD43" s="21"/>
      <c r="AE43" s="1"/>
    </row>
    <row r="44" customHeight="1" spans="2:31">
      <c r="B44" s="14"/>
      <c r="C44" s="16">
        <v>10</v>
      </c>
      <c r="D44" s="14"/>
      <c r="E44" s="21">
        <f t="shared" ref="E44:S44" si="16">E42+E43</f>
        <v>41.78</v>
      </c>
      <c r="F44" s="21">
        <f t="shared" si="16"/>
        <v>53.66</v>
      </c>
      <c r="G44" s="21">
        <f t="shared" si="16"/>
        <v>46.4</v>
      </c>
      <c r="H44" s="21">
        <f t="shared" si="16"/>
        <v>58.98</v>
      </c>
      <c r="I44" s="50">
        <f t="shared" si="16"/>
        <v>27.2</v>
      </c>
      <c r="J44" s="21">
        <f t="shared" si="16"/>
        <v>54.92</v>
      </c>
      <c r="K44" s="21">
        <f t="shared" si="16"/>
        <v>44.64</v>
      </c>
      <c r="L44" s="51">
        <f t="shared" si="16"/>
        <v>59.95</v>
      </c>
      <c r="M44" s="52">
        <f t="shared" si="16"/>
        <v>31.25</v>
      </c>
      <c r="N44" s="48">
        <f t="shared" si="16"/>
        <v>68.34</v>
      </c>
      <c r="O44" s="48">
        <f t="shared" si="16"/>
        <v>29.1</v>
      </c>
      <c r="P44" s="49">
        <f t="shared" si="16"/>
        <v>53.98</v>
      </c>
      <c r="Q44" s="49">
        <f t="shared" si="16"/>
        <v>34.5</v>
      </c>
      <c r="R44" s="48">
        <f t="shared" si="16"/>
        <v>42.01</v>
      </c>
      <c r="S44" s="48">
        <f t="shared" si="16"/>
        <v>26.74</v>
      </c>
      <c r="T44" s="21">
        <f>T2+T43</f>
        <v>23</v>
      </c>
      <c r="U44" s="50"/>
      <c r="V44" s="51"/>
      <c r="W44" s="49"/>
      <c r="X44" s="50"/>
      <c r="Y44" s="50"/>
      <c r="Z44" s="21"/>
      <c r="AA44" s="63"/>
      <c r="AB44" s="50"/>
      <c r="AC44" s="50"/>
      <c r="AD44" s="21"/>
      <c r="AE44" s="1"/>
    </row>
    <row r="45" customHeight="1" spans="1:31">
      <c r="A45" s="2" t="s">
        <v>59</v>
      </c>
      <c r="B45" s="14">
        <v>40</v>
      </c>
      <c r="C45" s="16">
        <f>COUNT(E45:AD45)</f>
        <v>9</v>
      </c>
      <c r="D45" s="14"/>
      <c r="E45" s="15">
        <v>2.74</v>
      </c>
      <c r="F45" s="21">
        <v>3.6</v>
      </c>
      <c r="G45" s="27">
        <v>4.62</v>
      </c>
      <c r="H45" s="21">
        <v>3.62</v>
      </c>
      <c r="I45" s="39"/>
      <c r="J45" s="24">
        <v>4.06</v>
      </c>
      <c r="K45" s="27">
        <v>4.62</v>
      </c>
      <c r="L45" s="40">
        <v>5.02</v>
      </c>
      <c r="M45" s="22"/>
      <c r="N45" s="48">
        <v>6.55</v>
      </c>
      <c r="O45" s="41"/>
      <c r="P45" s="42"/>
      <c r="Q45" s="49">
        <v>4.36</v>
      </c>
      <c r="R45" s="48"/>
      <c r="S45" s="48"/>
      <c r="T45" s="21"/>
      <c r="U45" s="50"/>
      <c r="V45" s="51"/>
      <c r="W45" s="49"/>
      <c r="X45" s="50"/>
      <c r="Y45" s="50"/>
      <c r="Z45" s="21"/>
      <c r="AA45" s="63"/>
      <c r="AB45" s="50"/>
      <c r="AC45" s="50"/>
      <c r="AD45" s="21"/>
      <c r="AE45" s="1"/>
    </row>
    <row r="46" customHeight="1" spans="2:31">
      <c r="B46" s="14"/>
      <c r="C46" s="16" t="s">
        <v>60</v>
      </c>
      <c r="D46" s="2" t="s">
        <v>34</v>
      </c>
      <c r="E46" s="21">
        <f t="shared" ref="E46:T46" si="17">E44+E45</f>
        <v>44.52</v>
      </c>
      <c r="F46" s="21">
        <f t="shared" si="17"/>
        <v>57.26</v>
      </c>
      <c r="G46" s="21">
        <f t="shared" si="17"/>
        <v>51.02</v>
      </c>
      <c r="H46" s="21">
        <f t="shared" si="17"/>
        <v>62.6</v>
      </c>
      <c r="I46" s="50">
        <f t="shared" si="17"/>
        <v>27.2</v>
      </c>
      <c r="J46" s="21">
        <f t="shared" si="17"/>
        <v>58.98</v>
      </c>
      <c r="K46" s="21">
        <f t="shared" si="17"/>
        <v>49.26</v>
      </c>
      <c r="L46" s="51">
        <f t="shared" si="17"/>
        <v>64.97</v>
      </c>
      <c r="M46" s="52">
        <f t="shared" si="17"/>
        <v>31.25</v>
      </c>
      <c r="N46" s="48">
        <f t="shared" si="17"/>
        <v>74.89</v>
      </c>
      <c r="O46" s="48">
        <f t="shared" si="17"/>
        <v>29.1</v>
      </c>
      <c r="P46" s="49">
        <f t="shared" si="17"/>
        <v>53.98</v>
      </c>
      <c r="Q46" s="49">
        <f t="shared" si="17"/>
        <v>38.86</v>
      </c>
      <c r="R46" s="48">
        <f t="shared" si="17"/>
        <v>42.01</v>
      </c>
      <c r="S46" s="48">
        <f t="shared" si="17"/>
        <v>26.74</v>
      </c>
      <c r="T46" s="21">
        <f t="shared" si="17"/>
        <v>23</v>
      </c>
      <c r="U46" s="50"/>
      <c r="V46" s="51"/>
      <c r="W46" s="49"/>
      <c r="X46" s="50"/>
      <c r="Y46" s="50"/>
      <c r="Z46" s="21"/>
      <c r="AA46" s="63"/>
      <c r="AB46" s="50"/>
      <c r="AC46" s="50"/>
      <c r="AD46" s="21"/>
      <c r="AE46" s="1"/>
    </row>
    <row r="47" customHeight="1" spans="1:31">
      <c r="A47" s="2" t="s">
        <v>61</v>
      </c>
      <c r="B47" s="14">
        <v>40</v>
      </c>
      <c r="C47" s="16">
        <f>COUNT(E47:AD47)</f>
        <v>14</v>
      </c>
      <c r="D47" s="14"/>
      <c r="E47" s="15">
        <v>2.02</v>
      </c>
      <c r="F47" s="29">
        <v>4.66</v>
      </c>
      <c r="G47" s="30">
        <v>3.22</v>
      </c>
      <c r="H47" s="30">
        <v>3.22</v>
      </c>
      <c r="I47" s="39"/>
      <c r="J47" s="15">
        <v>3.7</v>
      </c>
      <c r="K47" s="30">
        <v>3.62</v>
      </c>
      <c r="L47" s="40">
        <v>5.14</v>
      </c>
      <c r="M47" s="22">
        <v>3.54</v>
      </c>
      <c r="N47" s="41">
        <v>5.07</v>
      </c>
      <c r="O47" s="41"/>
      <c r="P47" s="49">
        <v>4.98</v>
      </c>
      <c r="Q47" s="55">
        <v>4.58</v>
      </c>
      <c r="R47" s="56">
        <v>4.38</v>
      </c>
      <c r="S47" s="48"/>
      <c r="T47" s="30">
        <v>8.11</v>
      </c>
      <c r="U47" s="57">
        <v>6.43</v>
      </c>
      <c r="V47" s="51"/>
      <c r="W47" s="49"/>
      <c r="X47" s="50"/>
      <c r="Y47" s="50"/>
      <c r="Z47" s="21"/>
      <c r="AA47" s="63"/>
      <c r="AB47" s="50"/>
      <c r="AC47" s="50"/>
      <c r="AD47" s="21"/>
      <c r="AE47" s="1"/>
    </row>
    <row r="48" customHeight="1" spans="2:31">
      <c r="B48" s="14"/>
      <c r="C48" s="16">
        <v>14</v>
      </c>
      <c r="D48" s="2" t="s">
        <v>34</v>
      </c>
      <c r="E48" s="21">
        <f t="shared" ref="E48:T48" si="18">E46+E47</f>
        <v>46.54</v>
      </c>
      <c r="F48" s="21">
        <f t="shared" si="18"/>
        <v>61.92</v>
      </c>
      <c r="G48" s="21">
        <f t="shared" si="18"/>
        <v>54.24</v>
      </c>
      <c r="H48" s="21">
        <f t="shared" si="18"/>
        <v>65.82</v>
      </c>
      <c r="I48" s="50">
        <f t="shared" si="18"/>
        <v>27.2</v>
      </c>
      <c r="J48" s="21">
        <f t="shared" si="18"/>
        <v>62.68</v>
      </c>
      <c r="K48" s="21">
        <f t="shared" si="18"/>
        <v>52.88</v>
      </c>
      <c r="L48" s="51">
        <f t="shared" si="18"/>
        <v>70.11</v>
      </c>
      <c r="M48" s="52">
        <f t="shared" si="18"/>
        <v>34.79</v>
      </c>
      <c r="N48" s="48">
        <f t="shared" si="18"/>
        <v>79.96</v>
      </c>
      <c r="O48" s="48">
        <f t="shared" si="18"/>
        <v>29.1</v>
      </c>
      <c r="P48" s="49">
        <f t="shared" si="18"/>
        <v>58.96</v>
      </c>
      <c r="Q48" s="49">
        <f t="shared" si="18"/>
        <v>43.44</v>
      </c>
      <c r="R48" s="48">
        <f t="shared" si="18"/>
        <v>46.39</v>
      </c>
      <c r="S48" s="48">
        <f t="shared" si="18"/>
        <v>26.74</v>
      </c>
      <c r="T48" s="21">
        <f t="shared" si="18"/>
        <v>31.11</v>
      </c>
      <c r="U48" s="50">
        <f>U2+U47</f>
        <v>36.43</v>
      </c>
      <c r="V48" s="51"/>
      <c r="W48" s="49"/>
      <c r="X48" s="50"/>
      <c r="Y48" s="50"/>
      <c r="Z48" s="21"/>
      <c r="AA48" s="63"/>
      <c r="AB48" s="50"/>
      <c r="AC48" s="50"/>
      <c r="AD48" s="21"/>
      <c r="AE48" s="1"/>
    </row>
    <row r="49" customHeight="1" spans="1:31">
      <c r="A49" s="2" t="s">
        <v>62</v>
      </c>
      <c r="B49" s="14">
        <v>14</v>
      </c>
      <c r="C49" s="16">
        <f>COUNT(E49:AD49)-1</f>
        <v>12</v>
      </c>
      <c r="D49" s="14"/>
      <c r="E49" s="15">
        <v>1.08</v>
      </c>
      <c r="F49" s="21">
        <v>2</v>
      </c>
      <c r="G49" s="21">
        <v>1.62</v>
      </c>
      <c r="H49" s="21">
        <v>1.62</v>
      </c>
      <c r="I49" s="39"/>
      <c r="J49" s="21">
        <v>1.54</v>
      </c>
      <c r="K49" s="53">
        <v>3.06</v>
      </c>
      <c r="L49" s="40">
        <v>2.14</v>
      </c>
      <c r="M49" s="22">
        <v>1.54</v>
      </c>
      <c r="N49" s="41">
        <v>1.98</v>
      </c>
      <c r="O49" s="41"/>
      <c r="P49" s="42">
        <v>2.02</v>
      </c>
      <c r="Q49" s="49"/>
      <c r="R49" s="48">
        <v>1.88</v>
      </c>
      <c r="S49" s="41"/>
      <c r="T49" s="21">
        <v>1.6</v>
      </c>
      <c r="U49" s="39">
        <v>2.54</v>
      </c>
      <c r="V49" s="51"/>
      <c r="W49" s="49"/>
      <c r="X49" s="50"/>
      <c r="Y49" s="50"/>
      <c r="Z49" s="21"/>
      <c r="AA49" s="63"/>
      <c r="AB49" s="50"/>
      <c r="AC49" s="50"/>
      <c r="AD49" s="21"/>
      <c r="AE49" s="1"/>
    </row>
    <row r="50" customHeight="1" spans="2:31">
      <c r="B50" s="14"/>
      <c r="C50" s="16">
        <v>12</v>
      </c>
      <c r="D50" s="2" t="s">
        <v>34</v>
      </c>
      <c r="E50" s="21">
        <f>E48+E49</f>
        <v>47.62</v>
      </c>
      <c r="F50" s="31"/>
      <c r="G50" s="21">
        <f t="shared" ref="G50:U50" si="19">G48+G49</f>
        <v>55.86</v>
      </c>
      <c r="H50" s="21">
        <f t="shared" si="19"/>
        <v>67.44</v>
      </c>
      <c r="I50" s="50">
        <f t="shared" si="19"/>
        <v>27.2</v>
      </c>
      <c r="J50" s="21">
        <f t="shared" si="19"/>
        <v>64.22</v>
      </c>
      <c r="K50" s="21">
        <f t="shared" si="19"/>
        <v>55.94</v>
      </c>
      <c r="L50" s="51">
        <f t="shared" si="19"/>
        <v>72.25</v>
      </c>
      <c r="M50" s="52">
        <f t="shared" si="19"/>
        <v>36.33</v>
      </c>
      <c r="N50" s="48">
        <f t="shared" si="19"/>
        <v>81.94</v>
      </c>
      <c r="O50" s="48">
        <f t="shared" si="19"/>
        <v>29.1</v>
      </c>
      <c r="P50" s="49">
        <f t="shared" si="19"/>
        <v>60.98</v>
      </c>
      <c r="Q50" s="49">
        <f t="shared" si="19"/>
        <v>43.44</v>
      </c>
      <c r="R50" s="48">
        <f t="shared" si="19"/>
        <v>48.27</v>
      </c>
      <c r="S50" s="48">
        <f t="shared" si="19"/>
        <v>26.74</v>
      </c>
      <c r="T50" s="21">
        <f t="shared" si="19"/>
        <v>32.71</v>
      </c>
      <c r="U50" s="50">
        <f t="shared" si="19"/>
        <v>38.97</v>
      </c>
      <c r="V50" s="51"/>
      <c r="W50" s="49"/>
      <c r="X50" s="50"/>
      <c r="Y50" s="50"/>
      <c r="Z50" s="21"/>
      <c r="AA50" s="63"/>
      <c r="AB50" s="50"/>
      <c r="AC50" s="50"/>
      <c r="AD50" s="21"/>
      <c r="AE50" s="1"/>
    </row>
    <row r="51" customHeight="1" spans="1:31">
      <c r="A51" s="2" t="s">
        <v>63</v>
      </c>
      <c r="B51" s="14">
        <v>99</v>
      </c>
      <c r="C51" s="16">
        <f>COUNT(E51:AD51)</f>
        <v>12</v>
      </c>
      <c r="D51" s="14"/>
      <c r="E51" s="15">
        <v>2.2</v>
      </c>
      <c r="F51" s="31"/>
      <c r="G51" s="21"/>
      <c r="H51" s="15">
        <v>8.92</v>
      </c>
      <c r="I51" s="39"/>
      <c r="J51" s="15"/>
      <c r="K51" s="20">
        <v>8.92</v>
      </c>
      <c r="L51" s="51">
        <v>12.72</v>
      </c>
      <c r="M51" s="22">
        <v>10.84</v>
      </c>
      <c r="N51" s="48">
        <v>17.08</v>
      </c>
      <c r="O51" s="41">
        <v>22.34</v>
      </c>
      <c r="P51" s="42">
        <v>12</v>
      </c>
      <c r="Q51" s="42">
        <v>12.52</v>
      </c>
      <c r="R51" s="41">
        <v>16.98</v>
      </c>
      <c r="S51" s="41"/>
      <c r="T51" s="15">
        <v>12.86</v>
      </c>
      <c r="U51" s="43">
        <v>14.01</v>
      </c>
      <c r="V51" s="51"/>
      <c r="W51" s="49"/>
      <c r="X51" s="50"/>
      <c r="Y51" s="50"/>
      <c r="Z51" s="21"/>
      <c r="AA51" s="63"/>
      <c r="AB51" s="50"/>
      <c r="AC51" s="50"/>
      <c r="AD51" s="21"/>
      <c r="AE51" s="1"/>
    </row>
    <row r="52" customHeight="1" spans="2:31">
      <c r="B52" s="14"/>
      <c r="C52" s="16">
        <v>12</v>
      </c>
      <c r="D52" s="2" t="s">
        <v>64</v>
      </c>
      <c r="E52" s="21">
        <f>E50+E51</f>
        <v>49.82</v>
      </c>
      <c r="F52" s="21">
        <f>F48+F49</f>
        <v>63.92</v>
      </c>
      <c r="G52" s="21">
        <f t="shared" ref="G52:U52" si="20">G50+G51</f>
        <v>55.86</v>
      </c>
      <c r="H52" s="21">
        <f t="shared" si="20"/>
        <v>76.36</v>
      </c>
      <c r="I52" s="50">
        <f t="shared" si="20"/>
        <v>27.2</v>
      </c>
      <c r="J52" s="21">
        <f t="shared" si="20"/>
        <v>64.22</v>
      </c>
      <c r="K52" s="21">
        <f t="shared" si="20"/>
        <v>64.86</v>
      </c>
      <c r="L52" s="51">
        <f t="shared" si="20"/>
        <v>84.97</v>
      </c>
      <c r="M52" s="52">
        <f t="shared" si="20"/>
        <v>47.17</v>
      </c>
      <c r="N52" s="54">
        <f t="shared" si="20"/>
        <v>99.02</v>
      </c>
      <c r="O52" s="48">
        <f t="shared" si="20"/>
        <v>51.44</v>
      </c>
      <c r="P52" s="49">
        <f t="shared" si="20"/>
        <v>72.98</v>
      </c>
      <c r="Q52" s="49">
        <f t="shared" si="20"/>
        <v>55.96</v>
      </c>
      <c r="R52" s="48">
        <f t="shared" si="20"/>
        <v>65.25</v>
      </c>
      <c r="S52" s="48">
        <f t="shared" si="20"/>
        <v>26.74</v>
      </c>
      <c r="T52" s="21">
        <f t="shared" si="20"/>
        <v>45.57</v>
      </c>
      <c r="U52" s="50">
        <f t="shared" si="20"/>
        <v>52.98</v>
      </c>
      <c r="V52" s="51"/>
      <c r="W52" s="49"/>
      <c r="X52" s="50"/>
      <c r="Y52" s="50"/>
      <c r="Z52" s="21"/>
      <c r="AA52" s="63"/>
      <c r="AB52" s="50"/>
      <c r="AC52" s="50"/>
      <c r="AD52" s="21"/>
      <c r="AE52" s="1"/>
    </row>
    <row r="53" customHeight="1" spans="1:31">
      <c r="A53" s="2" t="s">
        <v>65</v>
      </c>
      <c r="B53" s="14">
        <v>15</v>
      </c>
      <c r="C53" s="16">
        <f>COUNT(E53:AD53)</f>
        <v>9</v>
      </c>
      <c r="D53" s="14"/>
      <c r="E53" s="15">
        <v>0.64</v>
      </c>
      <c r="F53" s="24">
        <v>1.44</v>
      </c>
      <c r="G53" s="21"/>
      <c r="H53" s="21">
        <v>1.04</v>
      </c>
      <c r="I53" s="39">
        <v>6.07</v>
      </c>
      <c r="J53" s="15"/>
      <c r="K53" s="27">
        <v>2.12</v>
      </c>
      <c r="L53" s="40"/>
      <c r="M53" s="22">
        <v>1.04</v>
      </c>
      <c r="N53" s="41"/>
      <c r="O53" s="41"/>
      <c r="P53" s="42"/>
      <c r="Q53" s="49">
        <v>1.6</v>
      </c>
      <c r="R53" s="48">
        <v>1.54</v>
      </c>
      <c r="S53" s="41"/>
      <c r="T53" s="21">
        <v>1.04</v>
      </c>
      <c r="U53" s="50"/>
      <c r="V53" s="51"/>
      <c r="W53" s="49"/>
      <c r="X53" s="50"/>
      <c r="Y53" s="50"/>
      <c r="Z53" s="21"/>
      <c r="AA53" s="63"/>
      <c r="AB53" s="50"/>
      <c r="AC53" s="50"/>
      <c r="AD53" s="21"/>
      <c r="AE53" s="1"/>
    </row>
    <row r="54" customHeight="1" spans="2:31">
      <c r="B54" s="14"/>
      <c r="C54" s="16">
        <v>9</v>
      </c>
      <c r="D54" s="14"/>
      <c r="E54" s="21">
        <f t="shared" ref="E54:U54" si="21">E52+E53</f>
        <v>50.46</v>
      </c>
      <c r="F54" s="21">
        <f t="shared" si="21"/>
        <v>65.36</v>
      </c>
      <c r="G54" s="21">
        <f t="shared" si="21"/>
        <v>55.86</v>
      </c>
      <c r="H54" s="21">
        <f t="shared" si="21"/>
        <v>77.4</v>
      </c>
      <c r="I54" s="50">
        <f t="shared" si="21"/>
        <v>33.27</v>
      </c>
      <c r="J54" s="21">
        <f t="shared" si="21"/>
        <v>64.22</v>
      </c>
      <c r="K54" s="21">
        <f t="shared" si="21"/>
        <v>66.98</v>
      </c>
      <c r="L54" s="51">
        <f t="shared" si="21"/>
        <v>84.97</v>
      </c>
      <c r="M54" s="52">
        <f t="shared" si="21"/>
        <v>48.21</v>
      </c>
      <c r="N54" s="48">
        <f t="shared" si="21"/>
        <v>99.02</v>
      </c>
      <c r="O54" s="48">
        <f t="shared" si="21"/>
        <v>51.44</v>
      </c>
      <c r="P54" s="49">
        <f t="shared" si="21"/>
        <v>72.98</v>
      </c>
      <c r="Q54" s="49">
        <f t="shared" si="21"/>
        <v>57.56</v>
      </c>
      <c r="R54" s="48">
        <f t="shared" si="21"/>
        <v>66.79</v>
      </c>
      <c r="S54" s="48">
        <f t="shared" si="21"/>
        <v>26.74</v>
      </c>
      <c r="T54" s="21">
        <f t="shared" si="21"/>
        <v>46.61</v>
      </c>
      <c r="U54" s="50">
        <f t="shared" si="21"/>
        <v>52.98</v>
      </c>
      <c r="V54" s="51"/>
      <c r="W54" s="49"/>
      <c r="X54" s="50"/>
      <c r="Y54" s="50"/>
      <c r="Z54" s="21"/>
      <c r="AA54" s="63"/>
      <c r="AB54" s="50"/>
      <c r="AC54" s="50"/>
      <c r="AD54" s="21"/>
      <c r="AE54" s="1"/>
    </row>
    <row r="55" customHeight="1" spans="1:31">
      <c r="A55" s="32" t="s">
        <v>66</v>
      </c>
      <c r="B55" s="14">
        <v>35</v>
      </c>
      <c r="C55" s="16">
        <f>COUNT(E55:AD55)</f>
        <v>7</v>
      </c>
      <c r="D55" s="14"/>
      <c r="E55" s="15">
        <v>2.86</v>
      </c>
      <c r="F55" s="21"/>
      <c r="G55" s="21"/>
      <c r="H55" s="15">
        <v>3.22</v>
      </c>
      <c r="I55" s="39"/>
      <c r="J55" s="15">
        <v>3.14</v>
      </c>
      <c r="K55" s="21"/>
      <c r="L55" s="51"/>
      <c r="M55" s="22">
        <v>3.14</v>
      </c>
      <c r="N55" s="41"/>
      <c r="O55" s="41">
        <v>8.52</v>
      </c>
      <c r="P55" s="42"/>
      <c r="Q55" s="42">
        <v>4.18</v>
      </c>
      <c r="R55" s="41"/>
      <c r="S55" s="41"/>
      <c r="T55" s="20">
        <v>4.14</v>
      </c>
      <c r="U55" s="50"/>
      <c r="V55" s="51"/>
      <c r="W55" s="49"/>
      <c r="X55" s="50"/>
      <c r="Y55" s="50"/>
      <c r="Z55" s="21"/>
      <c r="AA55" s="63"/>
      <c r="AB55" s="50"/>
      <c r="AC55" s="50"/>
      <c r="AD55" s="21"/>
      <c r="AE55" s="1"/>
    </row>
    <row r="56" customHeight="1" spans="1:31">
      <c r="A56" s="32"/>
      <c r="B56" s="14"/>
      <c r="C56" s="16">
        <v>7</v>
      </c>
      <c r="D56" s="2" t="s">
        <v>34</v>
      </c>
      <c r="E56" s="21">
        <f t="shared" ref="E56:U56" si="22">E54+E55</f>
        <v>53.32</v>
      </c>
      <c r="F56" s="21"/>
      <c r="G56" s="21"/>
      <c r="H56" s="21">
        <f>H54+H55</f>
        <v>80.62</v>
      </c>
      <c r="I56" s="50">
        <f t="shared" si="22"/>
        <v>33.27</v>
      </c>
      <c r="J56" s="21">
        <f t="shared" si="22"/>
        <v>67.36</v>
      </c>
      <c r="K56" s="21"/>
      <c r="L56" s="51">
        <f t="shared" si="22"/>
        <v>84.97</v>
      </c>
      <c r="M56" s="52">
        <f t="shared" si="22"/>
        <v>51.35</v>
      </c>
      <c r="N56" s="48">
        <f t="shared" si="22"/>
        <v>99.02</v>
      </c>
      <c r="O56" s="48">
        <f t="shared" si="22"/>
        <v>59.96</v>
      </c>
      <c r="P56" s="49">
        <f t="shared" si="22"/>
        <v>72.98</v>
      </c>
      <c r="Q56" s="49">
        <f t="shared" si="22"/>
        <v>61.74</v>
      </c>
      <c r="R56" s="48">
        <f t="shared" si="22"/>
        <v>66.79</v>
      </c>
      <c r="S56" s="48">
        <f t="shared" si="22"/>
        <v>26.74</v>
      </c>
      <c r="T56" s="21">
        <f t="shared" si="22"/>
        <v>50.75</v>
      </c>
      <c r="U56" s="50">
        <f t="shared" si="22"/>
        <v>52.98</v>
      </c>
      <c r="V56" s="51">
        <f>V2+V55</f>
        <v>30</v>
      </c>
      <c r="W56" s="49">
        <f>W2+W55</f>
        <v>30</v>
      </c>
      <c r="X56" s="50"/>
      <c r="Y56" s="50"/>
      <c r="Z56" s="21"/>
      <c r="AA56" s="63"/>
      <c r="AB56" s="50"/>
      <c r="AC56" s="50"/>
      <c r="AD56" s="21"/>
      <c r="AE56" s="1"/>
    </row>
    <row r="57" customHeight="1" spans="1:31">
      <c r="A57" s="2" t="s">
        <v>67</v>
      </c>
      <c r="B57" s="14">
        <v>40</v>
      </c>
      <c r="C57" s="16">
        <f>COUNT(E57:AD57)</f>
        <v>12</v>
      </c>
      <c r="D57" s="14"/>
      <c r="E57" s="15">
        <v>3.62</v>
      </c>
      <c r="F57" s="15">
        <v>3.62</v>
      </c>
      <c r="G57" s="15">
        <v>3.54</v>
      </c>
      <c r="H57" s="15">
        <v>3.62</v>
      </c>
      <c r="I57" s="39"/>
      <c r="J57" s="15">
        <v>3.62</v>
      </c>
      <c r="K57" s="15">
        <v>3.7</v>
      </c>
      <c r="L57" s="40">
        <v>4.99</v>
      </c>
      <c r="M57" s="22">
        <v>3.62</v>
      </c>
      <c r="N57" s="41"/>
      <c r="O57" s="41"/>
      <c r="P57" s="42"/>
      <c r="Q57" s="42">
        <v>4.22</v>
      </c>
      <c r="R57" s="41">
        <v>7.13</v>
      </c>
      <c r="S57" s="41"/>
      <c r="T57" s="15">
        <v>3.7</v>
      </c>
      <c r="U57" s="50"/>
      <c r="V57" s="51"/>
      <c r="W57" s="49"/>
      <c r="X57" s="57">
        <v>0</v>
      </c>
      <c r="Y57" s="50"/>
      <c r="Z57" s="21"/>
      <c r="AA57" s="63"/>
      <c r="AB57" s="50"/>
      <c r="AC57" s="50"/>
      <c r="AD57" s="21"/>
      <c r="AE57" s="1"/>
    </row>
    <row r="58" customHeight="1" spans="2:31">
      <c r="B58" s="14"/>
      <c r="C58" s="16" t="s">
        <v>68</v>
      </c>
      <c r="D58" s="2" t="s">
        <v>34</v>
      </c>
      <c r="E58" s="21">
        <f t="shared" ref="E58:W58" si="23">E56+E57</f>
        <v>56.94</v>
      </c>
      <c r="F58" s="21">
        <f>F54+F57</f>
        <v>68.98</v>
      </c>
      <c r="G58" s="21">
        <f>G54+G57</f>
        <v>59.4</v>
      </c>
      <c r="H58" s="21">
        <f>H56+H57</f>
        <v>84.24</v>
      </c>
      <c r="I58" s="50">
        <f t="shared" si="23"/>
        <v>33.27</v>
      </c>
      <c r="J58" s="21">
        <f t="shared" si="23"/>
        <v>70.98</v>
      </c>
      <c r="K58" s="21">
        <f>K54+K57</f>
        <v>70.68</v>
      </c>
      <c r="L58" s="51">
        <f t="shared" si="23"/>
        <v>89.96</v>
      </c>
      <c r="M58" s="52">
        <f t="shared" si="23"/>
        <v>54.97</v>
      </c>
      <c r="N58" s="48">
        <f t="shared" si="23"/>
        <v>99.02</v>
      </c>
      <c r="O58" s="48">
        <f t="shared" si="23"/>
        <v>59.96</v>
      </c>
      <c r="P58" s="49">
        <f t="shared" si="23"/>
        <v>72.98</v>
      </c>
      <c r="Q58" s="49">
        <f t="shared" si="23"/>
        <v>65.96</v>
      </c>
      <c r="R58" s="48">
        <f t="shared" si="23"/>
        <v>73.92</v>
      </c>
      <c r="S58" s="48">
        <f t="shared" si="23"/>
        <v>26.74</v>
      </c>
      <c r="T58" s="21">
        <f t="shared" si="23"/>
        <v>54.45</v>
      </c>
      <c r="U58" s="50">
        <f t="shared" si="23"/>
        <v>52.98</v>
      </c>
      <c r="V58" s="51">
        <f t="shared" si="23"/>
        <v>30</v>
      </c>
      <c r="W58" s="49">
        <f t="shared" si="23"/>
        <v>30</v>
      </c>
      <c r="X58" s="50">
        <f>X2+X57</f>
        <v>33</v>
      </c>
      <c r="Y58" s="50"/>
      <c r="Z58" s="21"/>
      <c r="AA58" s="63"/>
      <c r="AB58" s="50"/>
      <c r="AC58" s="50"/>
      <c r="AD58" s="21"/>
      <c r="AE58" s="1"/>
    </row>
    <row r="59" customHeight="1" spans="1:31">
      <c r="A59" s="2" t="s">
        <v>69</v>
      </c>
      <c r="B59" s="14">
        <v>40</v>
      </c>
      <c r="C59" s="16">
        <f>COUNT(E59:AD59)</f>
        <v>12</v>
      </c>
      <c r="D59" s="14"/>
      <c r="E59" s="15">
        <v>2.2</v>
      </c>
      <c r="F59" s="27">
        <v>4.2</v>
      </c>
      <c r="G59" s="15">
        <v>3.04</v>
      </c>
      <c r="H59" s="15"/>
      <c r="I59" s="39"/>
      <c r="J59" s="15"/>
      <c r="K59" s="21">
        <v>3.04</v>
      </c>
      <c r="L59" s="40">
        <v>4.68</v>
      </c>
      <c r="M59" s="22">
        <v>3.2</v>
      </c>
      <c r="N59" s="41"/>
      <c r="O59" s="41">
        <v>6.5</v>
      </c>
      <c r="P59" s="42"/>
      <c r="Q59" s="49">
        <v>4.16</v>
      </c>
      <c r="R59" s="48"/>
      <c r="S59" s="41"/>
      <c r="T59" s="24">
        <v>3.48</v>
      </c>
      <c r="U59" s="43">
        <v>6.38</v>
      </c>
      <c r="V59" s="40"/>
      <c r="W59" s="42">
        <v>8.18</v>
      </c>
      <c r="X59" s="50">
        <v>12.29</v>
      </c>
      <c r="Y59" s="50"/>
      <c r="Z59" s="21"/>
      <c r="AA59" s="63"/>
      <c r="AB59" s="50"/>
      <c r="AC59" s="50"/>
      <c r="AD59" s="21"/>
      <c r="AE59" s="1"/>
    </row>
    <row r="60" customHeight="1" spans="2:31">
      <c r="B60" s="14"/>
      <c r="C60" s="16">
        <v>12</v>
      </c>
      <c r="D60" s="14"/>
      <c r="E60" s="21">
        <f t="shared" ref="E60:X60" si="24">E58+E59</f>
        <v>59.14</v>
      </c>
      <c r="F60" s="21">
        <f t="shared" si="24"/>
        <v>73.18</v>
      </c>
      <c r="G60" s="21">
        <f t="shared" si="24"/>
        <v>62.44</v>
      </c>
      <c r="H60" s="21">
        <f t="shared" si="24"/>
        <v>84.24</v>
      </c>
      <c r="I60" s="50">
        <f t="shared" si="24"/>
        <v>33.27</v>
      </c>
      <c r="J60" s="21">
        <f t="shared" si="24"/>
        <v>70.98</v>
      </c>
      <c r="K60" s="21">
        <f t="shared" si="24"/>
        <v>73.72</v>
      </c>
      <c r="L60" s="51">
        <f t="shared" si="24"/>
        <v>94.64</v>
      </c>
      <c r="M60" s="52">
        <f t="shared" si="24"/>
        <v>58.17</v>
      </c>
      <c r="N60" s="48">
        <f t="shared" si="24"/>
        <v>99.02</v>
      </c>
      <c r="O60" s="48">
        <f t="shared" si="24"/>
        <v>66.46</v>
      </c>
      <c r="P60" s="49">
        <f t="shared" si="24"/>
        <v>72.98</v>
      </c>
      <c r="Q60" s="49">
        <f t="shared" si="24"/>
        <v>70.12</v>
      </c>
      <c r="R60" s="48">
        <f t="shared" si="24"/>
        <v>73.92</v>
      </c>
      <c r="S60" s="48">
        <f t="shared" si="24"/>
        <v>26.74</v>
      </c>
      <c r="T60" s="21">
        <f t="shared" si="24"/>
        <v>57.93</v>
      </c>
      <c r="U60" s="50">
        <f t="shared" si="24"/>
        <v>59.36</v>
      </c>
      <c r="V60" s="51">
        <f t="shared" si="24"/>
        <v>30</v>
      </c>
      <c r="W60" s="49">
        <f t="shared" si="24"/>
        <v>38.18</v>
      </c>
      <c r="X60" s="50">
        <f t="shared" si="24"/>
        <v>45.29</v>
      </c>
      <c r="Y60" s="50"/>
      <c r="Z60" s="21"/>
      <c r="AA60" s="63"/>
      <c r="AB60" s="50"/>
      <c r="AC60" s="50"/>
      <c r="AD60" s="21"/>
      <c r="AE60" s="1"/>
    </row>
    <row r="61" customHeight="1" spans="1:31">
      <c r="A61" s="2" t="s">
        <v>70</v>
      </c>
      <c r="B61" s="14">
        <v>7</v>
      </c>
      <c r="C61" s="16">
        <f>COUNT(E61:AD61)-1</f>
        <v>11</v>
      </c>
      <c r="D61" s="14"/>
      <c r="E61" s="15">
        <v>0.2</v>
      </c>
      <c r="F61" s="21">
        <v>10</v>
      </c>
      <c r="G61" s="21"/>
      <c r="H61" s="21"/>
      <c r="I61" s="50"/>
      <c r="J61" s="21">
        <v>0.52</v>
      </c>
      <c r="K61" s="21"/>
      <c r="L61" s="40">
        <v>0.84</v>
      </c>
      <c r="M61" s="25">
        <v>0.96</v>
      </c>
      <c r="N61" s="48"/>
      <c r="O61" s="48"/>
      <c r="P61" s="49"/>
      <c r="Q61" s="49">
        <v>0.8</v>
      </c>
      <c r="R61" s="41">
        <v>1.1</v>
      </c>
      <c r="S61" s="41"/>
      <c r="T61" s="21">
        <v>0.56</v>
      </c>
      <c r="U61" s="50"/>
      <c r="V61" s="40">
        <v>2.46</v>
      </c>
      <c r="W61" s="42">
        <v>0.93</v>
      </c>
      <c r="X61" s="50">
        <v>1.2</v>
      </c>
      <c r="Y61" s="57">
        <v>3.7</v>
      </c>
      <c r="Z61" s="21"/>
      <c r="AA61" s="63"/>
      <c r="AB61" s="64"/>
      <c r="AC61" s="64"/>
      <c r="AD61" s="21"/>
      <c r="AE61" s="1"/>
    </row>
    <row r="62" customHeight="1" spans="2:31">
      <c r="B62" s="14"/>
      <c r="C62" s="16">
        <v>11</v>
      </c>
      <c r="D62" s="14"/>
      <c r="E62" s="21">
        <f>E60+E61</f>
        <v>59.34</v>
      </c>
      <c r="F62" s="31"/>
      <c r="G62" s="21"/>
      <c r="H62" s="21"/>
      <c r="I62" s="50">
        <f>I60+I61</f>
        <v>33.27</v>
      </c>
      <c r="J62" s="21">
        <f>J60+J61</f>
        <v>71.5</v>
      </c>
      <c r="K62" s="21"/>
      <c r="L62" s="51">
        <f t="shared" ref="L62:T62" si="25">L60+L61</f>
        <v>95.48</v>
      </c>
      <c r="M62" s="52">
        <f t="shared" si="25"/>
        <v>59.13</v>
      </c>
      <c r="N62" s="48">
        <f t="shared" si="25"/>
        <v>99.02</v>
      </c>
      <c r="O62" s="48">
        <f t="shared" si="25"/>
        <v>66.46</v>
      </c>
      <c r="P62" s="49">
        <f t="shared" si="25"/>
        <v>72.98</v>
      </c>
      <c r="Q62" s="49">
        <f t="shared" si="25"/>
        <v>70.92</v>
      </c>
      <c r="R62" s="48">
        <f t="shared" si="25"/>
        <v>75.02</v>
      </c>
      <c r="S62" s="48">
        <f t="shared" si="25"/>
        <v>26.74</v>
      </c>
      <c r="T62" s="21">
        <f t="shared" si="25"/>
        <v>58.49</v>
      </c>
      <c r="U62" s="58"/>
      <c r="V62" s="51">
        <f>V60+V61</f>
        <v>32.46</v>
      </c>
      <c r="W62" s="49">
        <f>W60+W61</f>
        <v>39.11</v>
      </c>
      <c r="X62" s="50">
        <f>X60+X61</f>
        <v>46.49</v>
      </c>
      <c r="Y62" s="50">
        <f>Y2+Y61</f>
        <v>37.7</v>
      </c>
      <c r="Z62" s="21"/>
      <c r="AA62" s="63"/>
      <c r="AB62" s="50"/>
      <c r="AC62" s="50"/>
      <c r="AD62" s="21"/>
      <c r="AE62" s="1"/>
    </row>
    <row r="63" customHeight="1" spans="1:31">
      <c r="A63" s="2" t="s">
        <v>71</v>
      </c>
      <c r="B63" s="14">
        <v>40</v>
      </c>
      <c r="C63" s="16">
        <f>COUNT(E63:AD63)-2</f>
        <v>13</v>
      </c>
      <c r="D63" s="14"/>
      <c r="E63" s="20">
        <v>3.7</v>
      </c>
      <c r="F63" s="31"/>
      <c r="G63" s="33">
        <v>4.48</v>
      </c>
      <c r="H63" s="30">
        <v>3.12</v>
      </c>
      <c r="I63" s="39"/>
      <c r="J63" s="21">
        <v>3.12</v>
      </c>
      <c r="K63" s="30">
        <v>3.08</v>
      </c>
      <c r="L63" s="40"/>
      <c r="M63" s="52">
        <v>3.08</v>
      </c>
      <c r="N63" s="41"/>
      <c r="O63" s="41">
        <v>7.5</v>
      </c>
      <c r="P63" s="49"/>
      <c r="Q63" s="49">
        <v>9</v>
      </c>
      <c r="R63" s="48">
        <v>9</v>
      </c>
      <c r="S63" s="41">
        <v>13.68</v>
      </c>
      <c r="T63" s="21">
        <v>3.12</v>
      </c>
      <c r="U63" s="43">
        <v>3.36</v>
      </c>
      <c r="V63" s="40">
        <v>6.52</v>
      </c>
      <c r="W63" s="42">
        <v>4.1</v>
      </c>
      <c r="X63" s="50"/>
      <c r="Y63" s="39"/>
      <c r="Z63" s="30">
        <v>5.98</v>
      </c>
      <c r="AA63" s="63"/>
      <c r="AB63" s="64"/>
      <c r="AC63" s="64"/>
      <c r="AD63" s="21"/>
      <c r="AE63" s="1"/>
    </row>
    <row r="64" customHeight="1" spans="2:31">
      <c r="B64" s="14"/>
      <c r="C64" s="16" t="s">
        <v>72</v>
      </c>
      <c r="D64" s="14"/>
      <c r="E64" s="21">
        <f>E62+E63</f>
        <v>63.04</v>
      </c>
      <c r="F64" s="31"/>
      <c r="G64" s="21">
        <f>G60+G63</f>
        <v>66.92</v>
      </c>
      <c r="H64" s="21">
        <f>H60+H63</f>
        <v>87.36</v>
      </c>
      <c r="I64" s="50">
        <f t="shared" ref="I64:Y64" si="26">I62+I63</f>
        <v>33.27</v>
      </c>
      <c r="J64" s="21">
        <f t="shared" si="26"/>
        <v>74.62</v>
      </c>
      <c r="K64" s="21">
        <f>K60+K63</f>
        <v>76.8</v>
      </c>
      <c r="L64" s="51">
        <f t="shared" si="26"/>
        <v>95.48</v>
      </c>
      <c r="M64" s="52">
        <f t="shared" si="26"/>
        <v>62.21</v>
      </c>
      <c r="N64" s="48">
        <f t="shared" si="26"/>
        <v>99.02</v>
      </c>
      <c r="O64" s="48">
        <f t="shared" si="26"/>
        <v>73.96</v>
      </c>
      <c r="P64" s="49">
        <f t="shared" si="26"/>
        <v>72.98</v>
      </c>
      <c r="Q64" s="59"/>
      <c r="R64" s="60"/>
      <c r="S64" s="48">
        <f t="shared" si="26"/>
        <v>40.42</v>
      </c>
      <c r="T64" s="21">
        <f t="shared" si="26"/>
        <v>61.61</v>
      </c>
      <c r="U64" s="50">
        <f>U60+U63</f>
        <v>62.72</v>
      </c>
      <c r="V64" s="51">
        <f t="shared" si="26"/>
        <v>38.98</v>
      </c>
      <c r="W64" s="49">
        <f t="shared" si="26"/>
        <v>43.21</v>
      </c>
      <c r="X64" s="50">
        <f t="shared" si="26"/>
        <v>46.49</v>
      </c>
      <c r="Y64" s="50">
        <f t="shared" si="26"/>
        <v>37.7</v>
      </c>
      <c r="Z64" s="21">
        <f>Z2+Z63</f>
        <v>42.98</v>
      </c>
      <c r="AA64" s="63"/>
      <c r="AB64" s="50"/>
      <c r="AC64" s="50"/>
      <c r="AD64" s="21"/>
      <c r="AE64" s="1"/>
    </row>
    <row r="65" customHeight="1" spans="1:31">
      <c r="A65" s="2" t="s">
        <v>73</v>
      </c>
      <c r="B65" s="14">
        <v>30</v>
      </c>
      <c r="C65" s="16">
        <f>COUNT(E65:AD65)</f>
        <v>10</v>
      </c>
      <c r="D65" s="14"/>
      <c r="E65" s="21">
        <v>2</v>
      </c>
      <c r="F65" s="31"/>
      <c r="G65" s="65">
        <v>3.32</v>
      </c>
      <c r="H65" s="15"/>
      <c r="I65" s="39"/>
      <c r="J65" s="15">
        <v>2.32</v>
      </c>
      <c r="K65" s="21"/>
      <c r="L65" s="40">
        <v>3.52</v>
      </c>
      <c r="M65" s="25">
        <v>2.76</v>
      </c>
      <c r="N65" s="41"/>
      <c r="O65" s="41">
        <v>6.31</v>
      </c>
      <c r="P65" s="49"/>
      <c r="Q65" s="59"/>
      <c r="R65" s="60"/>
      <c r="S65" s="48"/>
      <c r="T65" s="21">
        <v>2.32</v>
      </c>
      <c r="U65" s="50"/>
      <c r="V65" s="40">
        <v>4.46</v>
      </c>
      <c r="W65" s="42">
        <v>3.24</v>
      </c>
      <c r="X65" s="50"/>
      <c r="Y65" s="39"/>
      <c r="Z65" s="15">
        <v>2.43</v>
      </c>
      <c r="AA65" s="63"/>
      <c r="AB65" s="50"/>
      <c r="AC65" s="50"/>
      <c r="AD65" s="21"/>
      <c r="AE65" s="1"/>
    </row>
    <row r="66" customHeight="1" spans="2:31">
      <c r="B66" s="14"/>
      <c r="C66" s="16" t="s">
        <v>74</v>
      </c>
      <c r="D66" s="14"/>
      <c r="E66" s="21">
        <f>E64+E65</f>
        <v>65.04</v>
      </c>
      <c r="F66" s="31"/>
      <c r="G66" s="21">
        <f t="shared" ref="G66:Z66" si="27">G64+G65</f>
        <v>70.24</v>
      </c>
      <c r="H66" s="21">
        <f t="shared" si="27"/>
        <v>87.36</v>
      </c>
      <c r="I66" s="50">
        <f t="shared" si="27"/>
        <v>33.27</v>
      </c>
      <c r="J66" s="21">
        <f t="shared" si="27"/>
        <v>76.94</v>
      </c>
      <c r="K66" s="21">
        <f t="shared" si="27"/>
        <v>76.8</v>
      </c>
      <c r="L66" s="69">
        <f t="shared" si="27"/>
        <v>99</v>
      </c>
      <c r="M66" s="52">
        <f t="shared" si="27"/>
        <v>64.97</v>
      </c>
      <c r="N66" s="48">
        <f t="shared" si="27"/>
        <v>99.02</v>
      </c>
      <c r="O66" s="48">
        <f t="shared" si="27"/>
        <v>80.27</v>
      </c>
      <c r="P66" s="49">
        <f t="shared" si="27"/>
        <v>72.98</v>
      </c>
      <c r="Q66" s="59"/>
      <c r="R66" s="60"/>
      <c r="S66" s="48">
        <f t="shared" si="27"/>
        <v>40.42</v>
      </c>
      <c r="T66" s="21">
        <f t="shared" si="27"/>
        <v>63.93</v>
      </c>
      <c r="U66" s="50"/>
      <c r="V66" s="51">
        <f t="shared" si="27"/>
        <v>43.44</v>
      </c>
      <c r="W66" s="49">
        <f t="shared" si="27"/>
        <v>46.45</v>
      </c>
      <c r="X66" s="50">
        <f t="shared" si="27"/>
        <v>46.49</v>
      </c>
      <c r="Y66" s="50">
        <f t="shared" si="27"/>
        <v>37.7</v>
      </c>
      <c r="Z66" s="21">
        <f t="shared" si="27"/>
        <v>45.41</v>
      </c>
      <c r="AA66" s="63"/>
      <c r="AB66" s="50"/>
      <c r="AC66" s="50"/>
      <c r="AD66" s="21"/>
      <c r="AE66" s="1"/>
    </row>
    <row r="67" customHeight="1" spans="1:31">
      <c r="A67" s="2" t="s">
        <v>75</v>
      </c>
      <c r="B67" s="14">
        <v>40</v>
      </c>
      <c r="C67" s="16">
        <f>COUNT(E67:AD67)</f>
        <v>12</v>
      </c>
      <c r="D67" s="14"/>
      <c r="E67" s="20">
        <v>6.38</v>
      </c>
      <c r="F67" s="31"/>
      <c r="G67" s="21"/>
      <c r="H67" s="15">
        <v>3.7</v>
      </c>
      <c r="I67" s="39"/>
      <c r="J67" s="15">
        <v>3.7</v>
      </c>
      <c r="K67" s="15">
        <v>3.62</v>
      </c>
      <c r="L67" s="40"/>
      <c r="M67" s="22">
        <v>3.62</v>
      </c>
      <c r="N67" s="41"/>
      <c r="O67" s="41">
        <v>8.85</v>
      </c>
      <c r="P67" s="49"/>
      <c r="Q67" s="59"/>
      <c r="R67" s="60"/>
      <c r="S67" s="48"/>
      <c r="T67" s="15">
        <v>3.7</v>
      </c>
      <c r="U67" s="39"/>
      <c r="V67" s="40">
        <v>5.18</v>
      </c>
      <c r="W67" s="42"/>
      <c r="X67" s="39"/>
      <c r="Y67" s="39"/>
      <c r="Z67" s="80">
        <v>3.54</v>
      </c>
      <c r="AA67" s="81">
        <v>3.66</v>
      </c>
      <c r="AB67" s="43">
        <v>2.78</v>
      </c>
      <c r="AC67" s="43">
        <v>4.64</v>
      </c>
      <c r="AD67" s="21"/>
      <c r="AE67" s="1"/>
    </row>
    <row r="68" customHeight="1" spans="2:31">
      <c r="B68" s="14"/>
      <c r="C68" s="16" t="s">
        <v>76</v>
      </c>
      <c r="D68" s="2" t="s">
        <v>34</v>
      </c>
      <c r="E68" s="21">
        <f>E66+E67</f>
        <v>71.42</v>
      </c>
      <c r="F68" s="31"/>
      <c r="G68" s="21">
        <f t="shared" ref="G68:Z68" si="28">G66+G67</f>
        <v>70.24</v>
      </c>
      <c r="H68" s="21">
        <f t="shared" si="28"/>
        <v>91.06</v>
      </c>
      <c r="I68" s="50">
        <f t="shared" si="28"/>
        <v>33.27</v>
      </c>
      <c r="J68" s="21">
        <f t="shared" si="28"/>
        <v>80.64</v>
      </c>
      <c r="K68" s="21">
        <f t="shared" si="28"/>
        <v>80.42</v>
      </c>
      <c r="L68" s="51">
        <f t="shared" si="28"/>
        <v>99</v>
      </c>
      <c r="M68" s="52">
        <f t="shared" si="28"/>
        <v>68.59</v>
      </c>
      <c r="N68" s="48">
        <f t="shared" si="28"/>
        <v>99.02</v>
      </c>
      <c r="O68" s="48">
        <f t="shared" si="28"/>
        <v>89.12</v>
      </c>
      <c r="P68" s="49">
        <f t="shared" si="28"/>
        <v>72.98</v>
      </c>
      <c r="Q68" s="59"/>
      <c r="R68" s="60"/>
      <c r="S68" s="48">
        <f t="shared" si="28"/>
        <v>40.42</v>
      </c>
      <c r="T68" s="21">
        <f t="shared" si="28"/>
        <v>67.63</v>
      </c>
      <c r="U68" s="50">
        <f>U64+U67</f>
        <v>62.72</v>
      </c>
      <c r="V68" s="51">
        <f t="shared" si="28"/>
        <v>48.62</v>
      </c>
      <c r="W68" s="49">
        <f t="shared" si="28"/>
        <v>46.45</v>
      </c>
      <c r="X68" s="50">
        <f t="shared" si="28"/>
        <v>46.49</v>
      </c>
      <c r="Y68" s="50">
        <f t="shared" si="28"/>
        <v>37.7</v>
      </c>
      <c r="Z68" s="21">
        <f t="shared" si="28"/>
        <v>48.95</v>
      </c>
      <c r="AA68" s="63">
        <f>AA2+AA67</f>
        <v>41.66</v>
      </c>
      <c r="AB68" s="50">
        <f>AB2+AB67</f>
        <v>38.78</v>
      </c>
      <c r="AC68" s="50">
        <f>AC2+AC67</f>
        <v>41.64</v>
      </c>
      <c r="AD68" s="21"/>
      <c r="AE68" s="1"/>
    </row>
    <row r="69" customHeight="1" spans="1:31">
      <c r="A69" s="2" t="s">
        <v>77</v>
      </c>
      <c r="B69" s="14">
        <v>80</v>
      </c>
      <c r="C69" s="16">
        <f>COUNT(E69:AD69)</f>
        <v>12</v>
      </c>
      <c r="D69" s="14"/>
      <c r="E69" s="15">
        <v>2.05</v>
      </c>
      <c r="F69" s="31"/>
      <c r="G69" s="66">
        <v>7.28</v>
      </c>
      <c r="H69" s="21"/>
      <c r="I69" s="39"/>
      <c r="J69" s="21"/>
      <c r="K69" s="21">
        <v>6.4</v>
      </c>
      <c r="L69" s="40"/>
      <c r="M69" s="52">
        <v>6.36</v>
      </c>
      <c r="N69" s="41"/>
      <c r="O69" s="41">
        <v>9.88</v>
      </c>
      <c r="P69" s="49"/>
      <c r="Q69" s="59"/>
      <c r="R69" s="60"/>
      <c r="S69" s="41">
        <v>15.96</v>
      </c>
      <c r="T69" s="21">
        <v>6.32</v>
      </c>
      <c r="U69" s="39"/>
      <c r="V69" s="40">
        <v>8.32</v>
      </c>
      <c r="W69" s="42">
        <v>9.4</v>
      </c>
      <c r="X69" s="50"/>
      <c r="Y69" s="39">
        <v>14.51</v>
      </c>
      <c r="Z69" s="15">
        <v>6.39</v>
      </c>
      <c r="AA69" s="62">
        <v>9.68</v>
      </c>
      <c r="AB69" s="50"/>
      <c r="AC69" s="50"/>
      <c r="AD69" s="21"/>
      <c r="AE69" s="1"/>
    </row>
    <row r="70" customHeight="1" spans="2:31">
      <c r="B70" s="14"/>
      <c r="C70" s="16">
        <v>12</v>
      </c>
      <c r="D70" s="14"/>
      <c r="E70" s="21">
        <f>E68+E69</f>
        <v>73.47</v>
      </c>
      <c r="F70" s="31"/>
      <c r="G70" s="21">
        <f t="shared" ref="G70:AC70" si="29">G68+G69</f>
        <v>77.52</v>
      </c>
      <c r="H70" s="21">
        <f t="shared" si="29"/>
        <v>91.06</v>
      </c>
      <c r="I70" s="50">
        <f t="shared" si="29"/>
        <v>33.27</v>
      </c>
      <c r="J70" s="21">
        <f t="shared" si="29"/>
        <v>80.64</v>
      </c>
      <c r="K70" s="21">
        <f t="shared" si="29"/>
        <v>86.82</v>
      </c>
      <c r="L70" s="51">
        <f t="shared" si="29"/>
        <v>99</v>
      </c>
      <c r="M70" s="52">
        <f t="shared" si="29"/>
        <v>74.95</v>
      </c>
      <c r="N70" s="48">
        <f t="shared" si="29"/>
        <v>99.02</v>
      </c>
      <c r="O70" s="54">
        <f t="shared" si="29"/>
        <v>99</v>
      </c>
      <c r="P70" s="49">
        <f t="shared" si="29"/>
        <v>72.98</v>
      </c>
      <c r="Q70" s="59"/>
      <c r="R70" s="60"/>
      <c r="S70" s="48">
        <f t="shared" si="29"/>
        <v>56.38</v>
      </c>
      <c r="T70" s="21">
        <f t="shared" si="29"/>
        <v>73.95</v>
      </c>
      <c r="U70" s="50">
        <f t="shared" si="29"/>
        <v>62.72</v>
      </c>
      <c r="V70" s="51">
        <f t="shared" si="29"/>
        <v>56.94</v>
      </c>
      <c r="W70" s="49">
        <f t="shared" si="29"/>
        <v>55.85</v>
      </c>
      <c r="X70" s="50">
        <f t="shared" si="29"/>
        <v>46.49</v>
      </c>
      <c r="Y70" s="50">
        <f t="shared" si="29"/>
        <v>52.21</v>
      </c>
      <c r="Z70" s="21">
        <f t="shared" si="29"/>
        <v>55.34</v>
      </c>
      <c r="AA70" s="63">
        <f t="shared" si="29"/>
        <v>51.34</v>
      </c>
      <c r="AB70" s="50">
        <f t="shared" si="29"/>
        <v>38.78</v>
      </c>
      <c r="AC70" s="50">
        <f t="shared" si="29"/>
        <v>41.64</v>
      </c>
      <c r="AD70" s="21"/>
      <c r="AE70" s="1"/>
    </row>
    <row r="71" customHeight="1" spans="1:31">
      <c r="A71" s="2" t="s">
        <v>78</v>
      </c>
      <c r="B71" s="14">
        <v>35</v>
      </c>
      <c r="C71" s="16">
        <f>COUNT(E71:AD71)</f>
        <v>14</v>
      </c>
      <c r="D71" s="14"/>
      <c r="E71" s="15">
        <v>2.96</v>
      </c>
      <c r="F71" s="31"/>
      <c r="G71" s="52">
        <v>2.64</v>
      </c>
      <c r="H71" s="25">
        <v>3.24</v>
      </c>
      <c r="I71" s="50"/>
      <c r="J71" s="21"/>
      <c r="K71" s="21"/>
      <c r="L71" s="40"/>
      <c r="M71" s="52">
        <v>2.8</v>
      </c>
      <c r="N71" s="41"/>
      <c r="O71" s="41"/>
      <c r="P71" s="42">
        <v>3.92</v>
      </c>
      <c r="Q71" s="59"/>
      <c r="R71" s="60"/>
      <c r="S71" s="41">
        <v>6.21</v>
      </c>
      <c r="T71" s="21">
        <v>2.72</v>
      </c>
      <c r="U71" s="39"/>
      <c r="V71" s="40">
        <v>4</v>
      </c>
      <c r="W71" s="42">
        <v>4.12</v>
      </c>
      <c r="X71" s="50">
        <v>7.7</v>
      </c>
      <c r="Y71" s="39">
        <v>4.8</v>
      </c>
      <c r="Z71" s="15">
        <v>2.6</v>
      </c>
      <c r="AA71" s="63"/>
      <c r="AB71" s="50"/>
      <c r="AC71" s="50">
        <v>9.15</v>
      </c>
      <c r="AD71" s="30">
        <v>7.12</v>
      </c>
      <c r="AE71" s="1"/>
    </row>
    <row r="72" customHeight="1" spans="2:31">
      <c r="B72" s="14"/>
      <c r="C72" s="16" t="s">
        <v>79</v>
      </c>
      <c r="D72" s="14"/>
      <c r="E72" s="21">
        <f>E70+E71</f>
        <v>76.43</v>
      </c>
      <c r="F72" s="31"/>
      <c r="G72" s="21">
        <f t="shared" ref="G72:AC72" si="30">G70+G71</f>
        <v>80.16</v>
      </c>
      <c r="H72" s="21">
        <f t="shared" si="30"/>
        <v>94.3</v>
      </c>
      <c r="I72" s="50">
        <f t="shared" si="30"/>
        <v>33.27</v>
      </c>
      <c r="J72" s="21">
        <f t="shared" si="30"/>
        <v>80.64</v>
      </c>
      <c r="K72" s="21">
        <f t="shared" si="30"/>
        <v>86.82</v>
      </c>
      <c r="L72" s="51">
        <f t="shared" si="30"/>
        <v>99</v>
      </c>
      <c r="M72" s="52">
        <f t="shared" si="30"/>
        <v>77.75</v>
      </c>
      <c r="N72" s="48">
        <f t="shared" si="30"/>
        <v>99.02</v>
      </c>
      <c r="O72" s="48">
        <f t="shared" si="30"/>
        <v>99</v>
      </c>
      <c r="P72" s="49">
        <f t="shared" si="30"/>
        <v>76.9</v>
      </c>
      <c r="Q72" s="59"/>
      <c r="R72" s="60"/>
      <c r="S72" s="48">
        <f t="shared" si="30"/>
        <v>62.59</v>
      </c>
      <c r="T72" s="21">
        <f t="shared" si="30"/>
        <v>76.67</v>
      </c>
      <c r="U72" s="50">
        <f t="shared" si="30"/>
        <v>62.72</v>
      </c>
      <c r="V72" s="51">
        <f t="shared" si="30"/>
        <v>60.94</v>
      </c>
      <c r="W72" s="49">
        <f t="shared" si="30"/>
        <v>59.97</v>
      </c>
      <c r="X72" s="50">
        <f t="shared" si="30"/>
        <v>54.19</v>
      </c>
      <c r="Y72" s="50">
        <f t="shared" si="30"/>
        <v>57.01</v>
      </c>
      <c r="Z72" s="21">
        <f t="shared" si="30"/>
        <v>57.94</v>
      </c>
      <c r="AA72" s="63">
        <f t="shared" si="30"/>
        <v>51.34</v>
      </c>
      <c r="AB72" s="50">
        <f t="shared" si="30"/>
        <v>38.78</v>
      </c>
      <c r="AC72" s="50">
        <f t="shared" si="30"/>
        <v>50.79</v>
      </c>
      <c r="AD72" s="21">
        <f>AD2+AD71</f>
        <v>49.12</v>
      </c>
      <c r="AE72" s="1"/>
    </row>
    <row r="73" customHeight="1" spans="1:31">
      <c r="A73" s="2" t="s">
        <v>80</v>
      </c>
      <c r="B73" s="14">
        <v>40</v>
      </c>
      <c r="C73" s="16">
        <f>COUNT(E73:AD73)</f>
        <v>10</v>
      </c>
      <c r="D73" s="14"/>
      <c r="E73" s="15">
        <v>2.56</v>
      </c>
      <c r="F73" s="31"/>
      <c r="G73" s="21"/>
      <c r="H73" s="21"/>
      <c r="I73" s="50"/>
      <c r="J73" s="21"/>
      <c r="K73" s="21"/>
      <c r="L73" s="51"/>
      <c r="M73" s="22">
        <v>3.2</v>
      </c>
      <c r="N73" s="41"/>
      <c r="O73" s="41"/>
      <c r="P73" s="42">
        <v>4.04</v>
      </c>
      <c r="Q73" s="59"/>
      <c r="R73" s="60"/>
      <c r="S73" s="41"/>
      <c r="T73" s="24">
        <v>3.48</v>
      </c>
      <c r="U73" s="39"/>
      <c r="V73" s="40">
        <v>4.64</v>
      </c>
      <c r="W73" s="42"/>
      <c r="X73" s="50">
        <v>9.46</v>
      </c>
      <c r="Y73" s="39">
        <v>6.6</v>
      </c>
      <c r="Z73" s="21">
        <v>3</v>
      </c>
      <c r="AA73" s="63">
        <v>4.64</v>
      </c>
      <c r="AB73" s="50"/>
      <c r="AC73" s="50">
        <v>5.85</v>
      </c>
      <c r="AD73" s="21"/>
      <c r="AE73" s="1"/>
    </row>
    <row r="74" customHeight="1" spans="2:31">
      <c r="B74" s="14"/>
      <c r="C74" s="16">
        <v>10</v>
      </c>
      <c r="D74" s="14"/>
      <c r="E74" s="21">
        <f>E72+E73</f>
        <v>78.99</v>
      </c>
      <c r="F74" s="31"/>
      <c r="G74" s="21">
        <f t="shared" ref="G74:AD74" si="31">G72+G73</f>
        <v>80.16</v>
      </c>
      <c r="H74" s="21">
        <f t="shared" si="31"/>
        <v>94.3</v>
      </c>
      <c r="I74" s="50">
        <f t="shared" si="31"/>
        <v>33.27</v>
      </c>
      <c r="J74" s="21">
        <f t="shared" si="31"/>
        <v>80.64</v>
      </c>
      <c r="K74" s="21">
        <f t="shared" si="31"/>
        <v>86.82</v>
      </c>
      <c r="L74" s="51">
        <f t="shared" si="31"/>
        <v>99</v>
      </c>
      <c r="M74" s="52">
        <f t="shared" si="31"/>
        <v>80.95</v>
      </c>
      <c r="N74" s="48">
        <f t="shared" si="31"/>
        <v>99.02</v>
      </c>
      <c r="O74" s="48">
        <f t="shared" si="31"/>
        <v>99</v>
      </c>
      <c r="P74" s="49">
        <f t="shared" si="31"/>
        <v>80.94</v>
      </c>
      <c r="Q74" s="59"/>
      <c r="R74" s="60"/>
      <c r="S74" s="48">
        <f t="shared" si="31"/>
        <v>62.59</v>
      </c>
      <c r="T74" s="21">
        <f t="shared" si="31"/>
        <v>80.15</v>
      </c>
      <c r="U74" s="50">
        <f t="shared" si="31"/>
        <v>62.72</v>
      </c>
      <c r="V74" s="51">
        <f t="shared" si="31"/>
        <v>65.58</v>
      </c>
      <c r="W74" s="49">
        <f t="shared" si="31"/>
        <v>59.97</v>
      </c>
      <c r="X74" s="50">
        <f t="shared" si="31"/>
        <v>63.65</v>
      </c>
      <c r="Y74" s="50">
        <f t="shared" si="31"/>
        <v>63.61</v>
      </c>
      <c r="Z74" s="21">
        <f t="shared" si="31"/>
        <v>60.94</v>
      </c>
      <c r="AA74" s="63">
        <f t="shared" si="31"/>
        <v>55.98</v>
      </c>
      <c r="AB74" s="50">
        <f t="shared" si="31"/>
        <v>38.78</v>
      </c>
      <c r="AC74" s="50">
        <f t="shared" si="31"/>
        <v>56.64</v>
      </c>
      <c r="AD74" s="21">
        <f t="shared" si="31"/>
        <v>49.12</v>
      </c>
      <c r="AE74" s="1"/>
    </row>
    <row r="75" customHeight="1" spans="1:31">
      <c r="A75" s="2" t="s">
        <v>81</v>
      </c>
      <c r="B75" s="14">
        <v>40</v>
      </c>
      <c r="C75" s="16">
        <f>COUNT(E75:AD75)</f>
        <v>13</v>
      </c>
      <c r="D75" s="14"/>
      <c r="E75" s="15">
        <v>2.29</v>
      </c>
      <c r="F75" s="31"/>
      <c r="G75" s="25">
        <v>3.64</v>
      </c>
      <c r="H75" s="15"/>
      <c r="I75" s="50"/>
      <c r="J75" s="21"/>
      <c r="K75" s="15"/>
      <c r="L75" s="40"/>
      <c r="M75" s="22">
        <v>3.2</v>
      </c>
      <c r="N75" s="41"/>
      <c r="O75" s="41"/>
      <c r="P75" s="42">
        <v>4.04</v>
      </c>
      <c r="Q75" s="59"/>
      <c r="R75" s="60"/>
      <c r="S75" s="41">
        <v>6.95</v>
      </c>
      <c r="T75" s="15">
        <v>3.2</v>
      </c>
      <c r="U75" s="39"/>
      <c r="V75" s="40">
        <v>4.38</v>
      </c>
      <c r="W75" s="42"/>
      <c r="X75" s="50">
        <v>8.52</v>
      </c>
      <c r="Y75" s="39">
        <v>5.68</v>
      </c>
      <c r="Z75" s="21">
        <v>3.2</v>
      </c>
      <c r="AA75" s="62">
        <v>3.96</v>
      </c>
      <c r="AB75" s="39"/>
      <c r="AC75" s="39">
        <v>5.95</v>
      </c>
      <c r="AD75" s="40">
        <v>5.48</v>
      </c>
      <c r="AE75" s="1"/>
    </row>
    <row r="76" customHeight="1" spans="2:31">
      <c r="B76" s="14"/>
      <c r="C76" s="16">
        <v>13</v>
      </c>
      <c r="D76" s="14"/>
      <c r="E76" s="21">
        <f>E74+E75</f>
        <v>81.28</v>
      </c>
      <c r="F76" s="31"/>
      <c r="G76" s="21">
        <f t="shared" ref="G76:AC76" si="32">G74+G75</f>
        <v>83.8</v>
      </c>
      <c r="H76" s="21">
        <f t="shared" si="32"/>
        <v>94.3</v>
      </c>
      <c r="I76" s="50">
        <f t="shared" si="32"/>
        <v>33.27</v>
      </c>
      <c r="J76" s="21">
        <f t="shared" si="32"/>
        <v>80.64</v>
      </c>
      <c r="K76" s="21">
        <f t="shared" si="32"/>
        <v>86.82</v>
      </c>
      <c r="L76" s="51">
        <f t="shared" si="32"/>
        <v>99</v>
      </c>
      <c r="M76" s="52">
        <f t="shared" si="32"/>
        <v>84.15</v>
      </c>
      <c r="N76" s="48">
        <f t="shared" si="32"/>
        <v>99.02</v>
      </c>
      <c r="O76" s="48">
        <f t="shared" si="32"/>
        <v>99</v>
      </c>
      <c r="P76" s="49">
        <f t="shared" si="32"/>
        <v>84.98</v>
      </c>
      <c r="Q76" s="59"/>
      <c r="R76" s="60"/>
      <c r="S76" s="48">
        <f t="shared" si="32"/>
        <v>69.54</v>
      </c>
      <c r="T76" s="21">
        <f t="shared" si="32"/>
        <v>83.35</v>
      </c>
      <c r="U76" s="50">
        <f t="shared" si="32"/>
        <v>62.72</v>
      </c>
      <c r="V76" s="51">
        <f t="shared" si="32"/>
        <v>69.96</v>
      </c>
      <c r="W76" s="49">
        <f t="shared" si="32"/>
        <v>59.97</v>
      </c>
      <c r="X76" s="50">
        <f t="shared" si="32"/>
        <v>72.17</v>
      </c>
      <c r="Y76" s="50">
        <f t="shared" si="32"/>
        <v>69.29</v>
      </c>
      <c r="Z76" s="21">
        <f t="shared" si="32"/>
        <v>64.14</v>
      </c>
      <c r="AA76" s="63">
        <f t="shared" si="32"/>
        <v>59.94</v>
      </c>
      <c r="AB76" s="50">
        <f t="shared" si="32"/>
        <v>38.78</v>
      </c>
      <c r="AC76" s="50">
        <f t="shared" si="32"/>
        <v>62.59</v>
      </c>
      <c r="AD76" s="51">
        <f t="shared" ref="AD76" si="33">AD74+AD75</f>
        <v>54.6</v>
      </c>
      <c r="AE76" s="1"/>
    </row>
    <row r="77" customHeight="1" spans="1:31">
      <c r="A77" s="2" t="s">
        <v>82</v>
      </c>
      <c r="B77" s="14">
        <v>45</v>
      </c>
      <c r="C77" s="16">
        <f>COUNT(E77:AD77)</f>
        <v>14</v>
      </c>
      <c r="D77" s="14"/>
      <c r="E77" s="15">
        <v>2.38</v>
      </c>
      <c r="F77" s="31"/>
      <c r="G77" s="21"/>
      <c r="H77" s="21"/>
      <c r="I77" s="50">
        <v>25.3</v>
      </c>
      <c r="J77" s="21"/>
      <c r="K77" s="25">
        <v>4.01</v>
      </c>
      <c r="L77" s="40"/>
      <c r="M77" s="22"/>
      <c r="N77" s="41"/>
      <c r="O77" s="41"/>
      <c r="P77" s="42">
        <v>5.32</v>
      </c>
      <c r="Q77" s="59"/>
      <c r="R77" s="60"/>
      <c r="S77" s="41">
        <v>6.95</v>
      </c>
      <c r="T77" s="15">
        <v>3.44</v>
      </c>
      <c r="U77" s="39"/>
      <c r="V77" s="40">
        <v>5.24</v>
      </c>
      <c r="W77" s="42">
        <v>5</v>
      </c>
      <c r="X77" s="50"/>
      <c r="Y77" s="39">
        <v>7.96</v>
      </c>
      <c r="Z77" s="21">
        <v>3.4</v>
      </c>
      <c r="AA77" s="63">
        <v>5</v>
      </c>
      <c r="AB77" s="50">
        <v>20.89</v>
      </c>
      <c r="AC77" s="50">
        <v>7.2</v>
      </c>
      <c r="AD77" s="40">
        <v>5.32</v>
      </c>
      <c r="AE77" s="1"/>
    </row>
    <row r="78" customHeight="1" spans="2:31">
      <c r="B78" s="14"/>
      <c r="C78" s="16">
        <v>14</v>
      </c>
      <c r="D78" s="14"/>
      <c r="E78" s="21">
        <f>E76+E77</f>
        <v>83.66</v>
      </c>
      <c r="F78" s="21">
        <f>F60+F61</f>
        <v>83.18</v>
      </c>
      <c r="G78" s="21">
        <f t="shared" ref="G78:AC78" si="34">G76+G77</f>
        <v>83.8</v>
      </c>
      <c r="H78" s="21">
        <f t="shared" si="34"/>
        <v>94.3</v>
      </c>
      <c r="I78" s="50">
        <f t="shared" si="34"/>
        <v>58.57</v>
      </c>
      <c r="J78" s="21">
        <f t="shared" si="34"/>
        <v>80.64</v>
      </c>
      <c r="K78" s="21">
        <f t="shared" si="34"/>
        <v>90.83</v>
      </c>
      <c r="L78" s="51">
        <f t="shared" si="34"/>
        <v>99</v>
      </c>
      <c r="M78" s="52">
        <f t="shared" si="34"/>
        <v>84.15</v>
      </c>
      <c r="N78" s="48">
        <f t="shared" si="34"/>
        <v>99.02</v>
      </c>
      <c r="O78" s="48">
        <f t="shared" si="34"/>
        <v>99</v>
      </c>
      <c r="P78" s="49">
        <f t="shared" si="34"/>
        <v>90.3</v>
      </c>
      <c r="Q78" s="49">
        <f>Q62+Q63</f>
        <v>79.92</v>
      </c>
      <c r="R78" s="48">
        <f>R62+R63</f>
        <v>84.02</v>
      </c>
      <c r="S78" s="48">
        <f t="shared" si="34"/>
        <v>76.49</v>
      </c>
      <c r="T78" s="21">
        <f t="shared" si="34"/>
        <v>86.79</v>
      </c>
      <c r="U78" s="50">
        <f t="shared" si="34"/>
        <v>62.72</v>
      </c>
      <c r="V78" s="51">
        <f t="shared" si="34"/>
        <v>75.2</v>
      </c>
      <c r="W78" s="49">
        <f t="shared" si="34"/>
        <v>64.97</v>
      </c>
      <c r="X78" s="50">
        <f t="shared" si="34"/>
        <v>72.17</v>
      </c>
      <c r="Y78" s="50">
        <f t="shared" si="34"/>
        <v>77.25</v>
      </c>
      <c r="Z78" s="21">
        <f t="shared" si="34"/>
        <v>67.54</v>
      </c>
      <c r="AA78" s="63">
        <f t="shared" si="34"/>
        <v>64.94</v>
      </c>
      <c r="AB78" s="50">
        <f t="shared" si="34"/>
        <v>59.67</v>
      </c>
      <c r="AC78" s="50">
        <f t="shared" si="34"/>
        <v>69.79</v>
      </c>
      <c r="AD78" s="51">
        <f t="shared" ref="AD78" si="35">AD76+AD77</f>
        <v>59.92</v>
      </c>
      <c r="AE78" s="1"/>
    </row>
    <row r="79" customHeight="1" spans="1:31">
      <c r="A79" s="2" t="s">
        <v>83</v>
      </c>
      <c r="B79" s="14">
        <v>50</v>
      </c>
      <c r="C79" s="16">
        <f>COUNT(E79:AD79)</f>
        <v>3</v>
      </c>
      <c r="D79" s="14"/>
      <c r="E79" s="21"/>
      <c r="F79" s="19">
        <v>4.28</v>
      </c>
      <c r="G79" s="21"/>
      <c r="H79" s="21"/>
      <c r="I79" s="50"/>
      <c r="J79" s="21"/>
      <c r="K79" s="21"/>
      <c r="L79" s="51"/>
      <c r="M79" s="52"/>
      <c r="N79" s="48"/>
      <c r="O79" s="48"/>
      <c r="P79" s="49"/>
      <c r="Q79" s="55">
        <v>5</v>
      </c>
      <c r="R79" s="56">
        <v>9.2</v>
      </c>
      <c r="S79" s="48"/>
      <c r="T79" s="21"/>
      <c r="U79" s="50"/>
      <c r="V79" s="51"/>
      <c r="W79" s="49"/>
      <c r="X79" s="50"/>
      <c r="Y79" s="50"/>
      <c r="Z79" s="21"/>
      <c r="AA79" s="63"/>
      <c r="AB79" s="50"/>
      <c r="AC79" s="50"/>
      <c r="AD79" s="51"/>
      <c r="AE79" s="1"/>
    </row>
    <row r="80" customHeight="1" spans="2:31">
      <c r="B80" s="14"/>
      <c r="C80" s="16" t="s">
        <v>84</v>
      </c>
      <c r="D80" s="14"/>
      <c r="E80" s="21"/>
      <c r="F80" s="21">
        <f>F78+F79</f>
        <v>87.46</v>
      </c>
      <c r="G80" s="21"/>
      <c r="H80" s="21"/>
      <c r="I80" s="50"/>
      <c r="J80" s="21"/>
      <c r="K80" s="67"/>
      <c r="L80" s="51"/>
      <c r="M80" s="52"/>
      <c r="N80" s="48"/>
      <c r="O80" s="48"/>
      <c r="P80" s="49"/>
      <c r="Q80" s="49">
        <f>Q78+Q79</f>
        <v>84.92</v>
      </c>
      <c r="R80" s="48">
        <f>R78+R79</f>
        <v>93.22</v>
      </c>
      <c r="S80" s="48"/>
      <c r="T80" s="21"/>
      <c r="U80" s="50"/>
      <c r="V80" s="51"/>
      <c r="W80" s="49"/>
      <c r="X80" s="50"/>
      <c r="Y80" s="50"/>
      <c r="Z80" s="21"/>
      <c r="AA80" s="63"/>
      <c r="AB80" s="50"/>
      <c r="AC80" s="50"/>
      <c r="AD80" s="51"/>
      <c r="AE80" s="1"/>
    </row>
    <row r="81" customHeight="1" spans="1:31">
      <c r="A81" s="2" t="s">
        <v>85</v>
      </c>
      <c r="B81" s="14">
        <v>40</v>
      </c>
      <c r="C81" s="16">
        <f>COUNT(E81:AD81)-3</f>
        <v>9</v>
      </c>
      <c r="D81" s="14"/>
      <c r="E81" s="15">
        <v>2.48</v>
      </c>
      <c r="F81" s="21">
        <v>6</v>
      </c>
      <c r="G81" s="21"/>
      <c r="H81" s="21"/>
      <c r="I81" s="50"/>
      <c r="J81" s="21"/>
      <c r="K81" s="67"/>
      <c r="L81" s="51"/>
      <c r="M81" s="22">
        <v>3.12</v>
      </c>
      <c r="N81" s="48"/>
      <c r="O81" s="48"/>
      <c r="P81" s="49"/>
      <c r="Q81" s="49">
        <v>6</v>
      </c>
      <c r="R81" s="48">
        <v>6</v>
      </c>
      <c r="S81" s="78">
        <v>8.32</v>
      </c>
      <c r="T81" s="21"/>
      <c r="U81" s="50"/>
      <c r="V81" s="40">
        <v>4.72</v>
      </c>
      <c r="W81" s="42">
        <v>4.68</v>
      </c>
      <c r="X81" s="50">
        <v>7.42</v>
      </c>
      <c r="Y81" s="39"/>
      <c r="Z81" s="21"/>
      <c r="AA81" s="62">
        <v>4.76</v>
      </c>
      <c r="AB81" s="39"/>
      <c r="AC81" s="39">
        <v>5.52</v>
      </c>
      <c r="AD81" s="40">
        <v>4.68</v>
      </c>
      <c r="AE81" s="1"/>
    </row>
    <row r="82" customHeight="1" spans="2:31">
      <c r="B82" s="14"/>
      <c r="C82" s="16" t="s">
        <v>48</v>
      </c>
      <c r="D82" s="14"/>
      <c r="E82" s="21">
        <f>E78+E81</f>
        <v>86.14</v>
      </c>
      <c r="F82" s="67"/>
      <c r="G82" s="21">
        <f>G78+G81</f>
        <v>83.8</v>
      </c>
      <c r="H82" s="21">
        <f>H78+H81</f>
        <v>94.3</v>
      </c>
      <c r="I82" s="50">
        <f>I78+I81</f>
        <v>58.57</v>
      </c>
      <c r="J82" s="21">
        <f>J78+J81</f>
        <v>80.64</v>
      </c>
      <c r="K82" s="67"/>
      <c r="L82" s="51">
        <f>L78+L81</f>
        <v>99</v>
      </c>
      <c r="M82" s="52">
        <f>M78+M81</f>
        <v>87.27</v>
      </c>
      <c r="N82" s="48">
        <f>N78+N81</f>
        <v>99.02</v>
      </c>
      <c r="O82" s="48">
        <f>O78+O81</f>
        <v>99</v>
      </c>
      <c r="P82" s="49">
        <f>P78+P81</f>
        <v>90.3</v>
      </c>
      <c r="Q82" s="59"/>
      <c r="R82" s="60"/>
      <c r="S82" s="48">
        <f>S78+S81</f>
        <v>84.81</v>
      </c>
      <c r="T82" s="21">
        <f>T78+T81</f>
        <v>86.79</v>
      </c>
      <c r="U82" s="50"/>
      <c r="V82" s="51">
        <f t="shared" ref="V82:AC82" si="36">V78+V81</f>
        <v>79.92</v>
      </c>
      <c r="W82" s="49">
        <f t="shared" si="36"/>
        <v>69.65</v>
      </c>
      <c r="X82" s="50">
        <f t="shared" si="36"/>
        <v>79.59</v>
      </c>
      <c r="Y82" s="50">
        <f t="shared" si="36"/>
        <v>77.25</v>
      </c>
      <c r="Z82" s="21">
        <f t="shared" si="36"/>
        <v>67.54</v>
      </c>
      <c r="AA82" s="63">
        <f t="shared" si="36"/>
        <v>69.7</v>
      </c>
      <c r="AB82" s="50">
        <f t="shared" si="36"/>
        <v>59.67</v>
      </c>
      <c r="AC82" s="50">
        <f t="shared" si="36"/>
        <v>75.31</v>
      </c>
      <c r="AD82" s="51">
        <f t="shared" ref="AD82" si="37">AD78+AD81</f>
        <v>64.6</v>
      </c>
      <c r="AE82" s="1"/>
    </row>
    <row r="83" customHeight="1" spans="1:31">
      <c r="A83" s="2" t="s">
        <v>86</v>
      </c>
      <c r="B83" s="14">
        <v>50</v>
      </c>
      <c r="C83" s="16">
        <f>COUNT(E83:AD83)</f>
        <v>15</v>
      </c>
      <c r="D83" s="14"/>
      <c r="E83" s="15">
        <v>3.88</v>
      </c>
      <c r="F83" s="67"/>
      <c r="G83" s="15">
        <v>4</v>
      </c>
      <c r="H83" s="15"/>
      <c r="I83" s="39">
        <v>9.38</v>
      </c>
      <c r="J83" s="21"/>
      <c r="K83" s="67"/>
      <c r="L83" s="51"/>
      <c r="M83" s="22">
        <v>3.91</v>
      </c>
      <c r="N83" s="41"/>
      <c r="O83" s="41"/>
      <c r="P83" s="42">
        <v>5.64</v>
      </c>
      <c r="Q83" s="59"/>
      <c r="R83" s="60"/>
      <c r="S83" s="41">
        <v>8.79</v>
      </c>
      <c r="T83" s="24">
        <v>4.44</v>
      </c>
      <c r="U83" s="50"/>
      <c r="V83" s="40">
        <v>6</v>
      </c>
      <c r="W83" s="42">
        <v>6</v>
      </c>
      <c r="X83" s="50"/>
      <c r="Y83" s="39">
        <v>8.72</v>
      </c>
      <c r="Z83" s="21">
        <v>4</v>
      </c>
      <c r="AA83" s="62">
        <v>6</v>
      </c>
      <c r="AB83" s="39">
        <v>10.9</v>
      </c>
      <c r="AC83" s="39">
        <v>9.28</v>
      </c>
      <c r="AD83" s="40">
        <v>6</v>
      </c>
      <c r="AE83" s="1"/>
    </row>
    <row r="84" customHeight="1" spans="2:31">
      <c r="B84" s="14"/>
      <c r="C84" s="16" t="s">
        <v>87</v>
      </c>
      <c r="D84" s="14"/>
      <c r="E84" s="21">
        <f>E82+E83</f>
        <v>90.02</v>
      </c>
      <c r="F84" s="67"/>
      <c r="G84" s="21">
        <f t="shared" ref="G84:AC84" si="38">G82+G83</f>
        <v>87.8</v>
      </c>
      <c r="H84" s="21">
        <f t="shared" si="38"/>
        <v>94.3</v>
      </c>
      <c r="I84" s="50">
        <f t="shared" si="38"/>
        <v>67.95</v>
      </c>
      <c r="J84" s="21">
        <f t="shared" si="38"/>
        <v>80.64</v>
      </c>
      <c r="K84" s="67"/>
      <c r="L84" s="51">
        <f t="shared" si="38"/>
        <v>99</v>
      </c>
      <c r="M84" s="52">
        <f t="shared" si="38"/>
        <v>91.18</v>
      </c>
      <c r="N84" s="48">
        <f t="shared" si="38"/>
        <v>99.02</v>
      </c>
      <c r="O84" s="48">
        <f t="shared" si="38"/>
        <v>99</v>
      </c>
      <c r="P84" s="49">
        <f t="shared" si="38"/>
        <v>95.94</v>
      </c>
      <c r="Q84" s="59"/>
      <c r="R84" s="60"/>
      <c r="S84" s="48">
        <f t="shared" si="38"/>
        <v>93.6</v>
      </c>
      <c r="T84" s="21">
        <f t="shared" si="38"/>
        <v>91.23</v>
      </c>
      <c r="U84" s="50"/>
      <c r="V84" s="51">
        <f t="shared" si="38"/>
        <v>85.92</v>
      </c>
      <c r="W84" s="49">
        <f t="shared" si="38"/>
        <v>75.65</v>
      </c>
      <c r="X84" s="50">
        <f t="shared" si="38"/>
        <v>79.59</v>
      </c>
      <c r="Y84" s="50">
        <f t="shared" si="38"/>
        <v>85.97</v>
      </c>
      <c r="Z84" s="21">
        <f t="shared" si="38"/>
        <v>71.54</v>
      </c>
      <c r="AA84" s="63">
        <f t="shared" si="38"/>
        <v>75.7</v>
      </c>
      <c r="AB84" s="50">
        <f t="shared" si="38"/>
        <v>70.57</v>
      </c>
      <c r="AC84" s="50">
        <f t="shared" si="38"/>
        <v>84.59</v>
      </c>
      <c r="AD84" s="51">
        <f t="shared" ref="AD84" si="39">AD82+AD83</f>
        <v>70.6</v>
      </c>
      <c r="AE84" s="1"/>
    </row>
    <row r="85" customHeight="1" spans="1:31">
      <c r="A85" s="2" t="s">
        <v>88</v>
      </c>
      <c r="B85" s="14">
        <v>40</v>
      </c>
      <c r="C85" s="16">
        <f>COUNT(E85:AD85)</f>
        <v>8</v>
      </c>
      <c r="D85" s="14"/>
      <c r="E85" s="15">
        <v>2.97</v>
      </c>
      <c r="F85" s="67"/>
      <c r="G85" s="21"/>
      <c r="H85" s="21"/>
      <c r="I85" s="39">
        <v>7.6</v>
      </c>
      <c r="J85" s="21"/>
      <c r="K85" s="67"/>
      <c r="L85" s="51"/>
      <c r="M85" s="52"/>
      <c r="N85" s="48"/>
      <c r="O85" s="48"/>
      <c r="P85" s="49"/>
      <c r="Q85" s="59"/>
      <c r="R85" s="60"/>
      <c r="S85" s="48"/>
      <c r="T85" s="21"/>
      <c r="U85" s="43">
        <v>6.24</v>
      </c>
      <c r="V85" s="51"/>
      <c r="W85" s="42">
        <v>5.22</v>
      </c>
      <c r="X85" s="50"/>
      <c r="Y85" s="50"/>
      <c r="Z85" s="40">
        <v>4.4</v>
      </c>
      <c r="AA85" s="62">
        <v>5.22</v>
      </c>
      <c r="AB85" s="39"/>
      <c r="AC85" s="39">
        <v>7.09</v>
      </c>
      <c r="AD85" s="40">
        <v>5.3</v>
      </c>
      <c r="AE85" s="1"/>
    </row>
    <row r="86" customHeight="1" spans="2:31">
      <c r="B86" s="14"/>
      <c r="C86" s="16" t="s">
        <v>89</v>
      </c>
      <c r="D86" s="2" t="s">
        <v>34</v>
      </c>
      <c r="E86" s="21">
        <f>E84+E85</f>
        <v>92.99</v>
      </c>
      <c r="F86" s="67"/>
      <c r="G86" s="21">
        <f>G84+G85</f>
        <v>87.8</v>
      </c>
      <c r="H86" s="21"/>
      <c r="I86" s="50">
        <f>I84+I85</f>
        <v>75.55</v>
      </c>
      <c r="J86" s="21">
        <f>J84+J85</f>
        <v>80.64</v>
      </c>
      <c r="K86" s="67"/>
      <c r="L86" s="51">
        <f>L84+L85</f>
        <v>99</v>
      </c>
      <c r="M86" s="70"/>
      <c r="N86" s="48">
        <f>N84+N85</f>
        <v>99.02</v>
      </c>
      <c r="O86" s="48">
        <f>O84+O85</f>
        <v>99</v>
      </c>
      <c r="P86" s="49"/>
      <c r="Q86" s="59"/>
      <c r="R86" s="60"/>
      <c r="S86" s="48">
        <f>S84+S85</f>
        <v>93.6</v>
      </c>
      <c r="T86" s="21"/>
      <c r="U86" s="50">
        <f>U78+U85</f>
        <v>68.96</v>
      </c>
      <c r="V86" s="51">
        <f>V84+V85</f>
        <v>85.92</v>
      </c>
      <c r="W86" s="49">
        <f>W84+W85</f>
        <v>80.87</v>
      </c>
      <c r="X86" s="50"/>
      <c r="Y86" s="50"/>
      <c r="Z86" s="51">
        <f>Z84+Z85</f>
        <v>75.94</v>
      </c>
      <c r="AA86" s="63">
        <f>AA84+AA85</f>
        <v>80.92</v>
      </c>
      <c r="AB86" s="50">
        <f>AB84+AB85</f>
        <v>70.57</v>
      </c>
      <c r="AC86" s="50">
        <f>AC84+AC85</f>
        <v>91.68</v>
      </c>
      <c r="AD86" s="51">
        <f>AD84+AD85</f>
        <v>75.9</v>
      </c>
      <c r="AE86" s="1"/>
    </row>
    <row r="87" customHeight="1" spans="1:31">
      <c r="A87" s="2" t="s">
        <v>90</v>
      </c>
      <c r="B87" s="14">
        <v>40</v>
      </c>
      <c r="C87" s="16">
        <f>COUNT(E87:AD87)</f>
        <v>10</v>
      </c>
      <c r="D87" s="14"/>
      <c r="E87" s="15">
        <v>3.45</v>
      </c>
      <c r="F87" s="67"/>
      <c r="G87" s="15">
        <v>3.7</v>
      </c>
      <c r="H87" s="21"/>
      <c r="I87" s="50"/>
      <c r="J87" s="21"/>
      <c r="K87" s="67"/>
      <c r="L87" s="51"/>
      <c r="M87" s="70"/>
      <c r="N87" s="48"/>
      <c r="O87" s="48"/>
      <c r="P87" s="49"/>
      <c r="Q87" s="59"/>
      <c r="R87" s="60"/>
      <c r="S87" s="41">
        <v>5.4</v>
      </c>
      <c r="T87" s="21"/>
      <c r="U87" s="43">
        <v>6.7</v>
      </c>
      <c r="V87" s="40"/>
      <c r="W87" s="42">
        <v>5.1</v>
      </c>
      <c r="X87" s="50"/>
      <c r="Y87" s="50"/>
      <c r="Z87" s="40">
        <v>5.26</v>
      </c>
      <c r="AA87" s="62">
        <v>5.06</v>
      </c>
      <c r="AB87" s="39">
        <v>8.95</v>
      </c>
      <c r="AC87" s="39">
        <v>7.35</v>
      </c>
      <c r="AD87" s="40">
        <v>5.3</v>
      </c>
      <c r="AE87" s="1"/>
    </row>
    <row r="88" customHeight="1" spans="2:31">
      <c r="B88" s="14"/>
      <c r="C88" s="16" t="s">
        <v>74</v>
      </c>
      <c r="D88" s="2" t="s">
        <v>34</v>
      </c>
      <c r="E88" s="21">
        <f>E86+E87</f>
        <v>96.44</v>
      </c>
      <c r="F88" s="67"/>
      <c r="G88" s="21">
        <f t="shared" ref="G88:W88" si="40">G86+G87</f>
        <v>91.5</v>
      </c>
      <c r="H88" s="21"/>
      <c r="I88" s="50">
        <f t="shared" si="40"/>
        <v>75.55</v>
      </c>
      <c r="J88" s="21">
        <f t="shared" si="40"/>
        <v>80.64</v>
      </c>
      <c r="K88" s="67"/>
      <c r="L88" s="51">
        <f t="shared" si="40"/>
        <v>99</v>
      </c>
      <c r="M88" s="70"/>
      <c r="N88" s="48">
        <f>N86+N87</f>
        <v>99.02</v>
      </c>
      <c r="O88" s="48">
        <f t="shared" si="40"/>
        <v>99</v>
      </c>
      <c r="P88" s="49"/>
      <c r="Q88" s="59"/>
      <c r="R88" s="60"/>
      <c r="S88" s="54">
        <f t="shared" si="40"/>
        <v>99</v>
      </c>
      <c r="T88" s="21"/>
      <c r="U88" s="50">
        <f t="shared" si="40"/>
        <v>75.66</v>
      </c>
      <c r="V88" s="51">
        <f t="shared" si="40"/>
        <v>85.92</v>
      </c>
      <c r="W88" s="49">
        <f t="shared" si="40"/>
        <v>85.97</v>
      </c>
      <c r="X88" s="50"/>
      <c r="Y88" s="50"/>
      <c r="Z88" s="51">
        <f t="shared" ref="Z88:AC88" si="41">Z86+Z87</f>
        <v>81.2</v>
      </c>
      <c r="AA88" s="63">
        <f t="shared" si="41"/>
        <v>85.98</v>
      </c>
      <c r="AB88" s="50">
        <f t="shared" si="41"/>
        <v>79.52</v>
      </c>
      <c r="AC88" s="74">
        <f t="shared" si="41"/>
        <v>99.03</v>
      </c>
      <c r="AD88" s="51">
        <f t="shared" ref="AD88" si="42">AD86+AD87</f>
        <v>81.2</v>
      </c>
      <c r="AE88" s="1"/>
    </row>
    <row r="89" customHeight="1" spans="1:31">
      <c r="A89" s="2" t="s">
        <v>91</v>
      </c>
      <c r="B89" s="14">
        <v>40</v>
      </c>
      <c r="C89" s="16">
        <f>COUNT(E89:AD89)</f>
        <v>10</v>
      </c>
      <c r="D89" s="14"/>
      <c r="E89" s="15">
        <v>2.6</v>
      </c>
      <c r="F89" s="67"/>
      <c r="G89" s="20">
        <v>4.2</v>
      </c>
      <c r="H89" s="21"/>
      <c r="I89" s="39">
        <v>11.29</v>
      </c>
      <c r="J89" s="21"/>
      <c r="K89" s="67"/>
      <c r="L89" s="51"/>
      <c r="M89" s="70"/>
      <c r="N89" s="48"/>
      <c r="O89" s="48"/>
      <c r="P89" s="49"/>
      <c r="Q89" s="59"/>
      <c r="R89" s="60"/>
      <c r="S89" s="48"/>
      <c r="T89" s="21"/>
      <c r="U89" s="43">
        <v>6.32</v>
      </c>
      <c r="V89" s="40">
        <v>4.8</v>
      </c>
      <c r="W89" s="42">
        <v>4.76</v>
      </c>
      <c r="X89" s="50"/>
      <c r="Y89" s="50"/>
      <c r="Z89" s="40">
        <v>4.76</v>
      </c>
      <c r="AA89" s="62">
        <v>4.72</v>
      </c>
      <c r="AB89" s="39">
        <v>7.77</v>
      </c>
      <c r="AC89" s="39"/>
      <c r="AD89" s="40">
        <v>4.76</v>
      </c>
      <c r="AE89" s="1"/>
    </row>
    <row r="90" customHeight="1" spans="2:31">
      <c r="B90" s="14"/>
      <c r="C90" s="16" t="s">
        <v>74</v>
      </c>
      <c r="D90" s="14"/>
      <c r="E90" s="68">
        <f>E88+E89</f>
        <v>99.04</v>
      </c>
      <c r="F90" s="21">
        <f>F80+F81</f>
        <v>93.46</v>
      </c>
      <c r="G90" s="21">
        <f t="shared" ref="G90:W90" si="43">G88+G89</f>
        <v>95.7</v>
      </c>
      <c r="H90" s="21"/>
      <c r="I90" s="50">
        <f t="shared" si="43"/>
        <v>86.84</v>
      </c>
      <c r="J90" s="21">
        <f t="shared" si="43"/>
        <v>80.64</v>
      </c>
      <c r="K90" s="67"/>
      <c r="L90" s="51">
        <f t="shared" si="43"/>
        <v>99</v>
      </c>
      <c r="M90" s="70"/>
      <c r="N90" s="48">
        <f>N88+N89</f>
        <v>99.02</v>
      </c>
      <c r="O90" s="48">
        <f t="shared" si="43"/>
        <v>99</v>
      </c>
      <c r="P90" s="49"/>
      <c r="Q90" s="59"/>
      <c r="R90" s="60"/>
      <c r="S90" s="48">
        <f t="shared" si="43"/>
        <v>99</v>
      </c>
      <c r="T90" s="21"/>
      <c r="U90" s="50">
        <f t="shared" si="43"/>
        <v>81.98</v>
      </c>
      <c r="V90" s="51">
        <f t="shared" si="43"/>
        <v>90.72</v>
      </c>
      <c r="W90" s="49">
        <f t="shared" si="43"/>
        <v>90.73</v>
      </c>
      <c r="X90" s="50"/>
      <c r="Y90" s="50"/>
      <c r="Z90" s="51">
        <f t="shared" ref="Z90:AC90" si="44">Z88+Z89</f>
        <v>85.96</v>
      </c>
      <c r="AA90" s="63">
        <f t="shared" si="44"/>
        <v>90.7</v>
      </c>
      <c r="AB90" s="50">
        <f t="shared" si="44"/>
        <v>87.29</v>
      </c>
      <c r="AC90" s="50">
        <f t="shared" si="44"/>
        <v>99.03</v>
      </c>
      <c r="AD90" s="51">
        <f t="shared" ref="AD90" si="45">AD88+AD89</f>
        <v>85.96</v>
      </c>
      <c r="AE90" s="1"/>
    </row>
    <row r="91" customHeight="1" spans="1:31">
      <c r="A91" s="2" t="s">
        <v>92</v>
      </c>
      <c r="B91" s="14">
        <v>30</v>
      </c>
      <c r="C91" s="16">
        <f>COUNT(E91:AD91)</f>
        <v>11</v>
      </c>
      <c r="D91" s="14"/>
      <c r="E91" s="21">
        <v>0</v>
      </c>
      <c r="F91" s="17">
        <v>1</v>
      </c>
      <c r="G91" s="20">
        <v>3.31</v>
      </c>
      <c r="H91" s="21"/>
      <c r="I91" s="50"/>
      <c r="J91" s="39">
        <v>5.09</v>
      </c>
      <c r="K91" s="67"/>
      <c r="L91" s="51"/>
      <c r="M91" s="70"/>
      <c r="N91" s="48"/>
      <c r="O91" s="48"/>
      <c r="P91" s="49"/>
      <c r="Q91" s="59"/>
      <c r="R91" s="60"/>
      <c r="S91" s="48"/>
      <c r="T91" s="21"/>
      <c r="U91" s="43">
        <v>5</v>
      </c>
      <c r="V91" s="40">
        <v>3.56</v>
      </c>
      <c r="W91" s="42">
        <v>3.56</v>
      </c>
      <c r="X91" s="50"/>
      <c r="Y91" s="50"/>
      <c r="Z91" s="40">
        <v>3.56</v>
      </c>
      <c r="AA91" s="62">
        <v>3.56</v>
      </c>
      <c r="AB91" s="39">
        <v>6.86</v>
      </c>
      <c r="AC91" s="39"/>
      <c r="AD91" s="40">
        <v>3.56</v>
      </c>
      <c r="AE91" s="1"/>
    </row>
    <row r="92" customHeight="1" spans="2:31">
      <c r="B92" s="14"/>
      <c r="C92" s="16" t="s">
        <v>93</v>
      </c>
      <c r="D92" s="14"/>
      <c r="E92" s="21">
        <f t="shared" ref="E92:W92" si="46">E90+E91</f>
        <v>99.04</v>
      </c>
      <c r="F92" s="21">
        <f t="shared" si="46"/>
        <v>94.46</v>
      </c>
      <c r="G92" s="68">
        <f t="shared" si="46"/>
        <v>99.01</v>
      </c>
      <c r="H92" s="21"/>
      <c r="I92" s="50">
        <f t="shared" si="46"/>
        <v>86.84</v>
      </c>
      <c r="J92" s="50">
        <f t="shared" si="46"/>
        <v>85.73</v>
      </c>
      <c r="K92" s="67"/>
      <c r="L92" s="51">
        <f t="shared" si="46"/>
        <v>99</v>
      </c>
      <c r="M92" s="70"/>
      <c r="N92" s="48">
        <f>N90+N91</f>
        <v>99.02</v>
      </c>
      <c r="O92" s="48">
        <f>O90+O91</f>
        <v>99</v>
      </c>
      <c r="P92" s="49"/>
      <c r="Q92" s="49">
        <f>Q80+Q81</f>
        <v>90.92</v>
      </c>
      <c r="R92" s="54">
        <f>R80+R81</f>
        <v>99.22</v>
      </c>
      <c r="S92" s="48">
        <f t="shared" si="46"/>
        <v>99</v>
      </c>
      <c r="T92" s="21"/>
      <c r="U92" s="50">
        <f t="shared" si="46"/>
        <v>86.98</v>
      </c>
      <c r="V92" s="51">
        <f t="shared" si="46"/>
        <v>94.28</v>
      </c>
      <c r="W92" s="49">
        <f t="shared" si="46"/>
        <v>94.29</v>
      </c>
      <c r="X92" s="50"/>
      <c r="Y92" s="50"/>
      <c r="Z92" s="51">
        <f t="shared" ref="Z92:AC92" si="47">Z90+Z91</f>
        <v>89.52</v>
      </c>
      <c r="AA92" s="63">
        <f t="shared" si="47"/>
        <v>94.26</v>
      </c>
      <c r="AB92" s="50">
        <f t="shared" si="47"/>
        <v>94.15</v>
      </c>
      <c r="AC92" s="50">
        <f t="shared" si="47"/>
        <v>99.03</v>
      </c>
      <c r="AD92" s="51">
        <f t="shared" ref="AD92" si="48">AD90+AD91</f>
        <v>89.52</v>
      </c>
      <c r="AE92" s="1"/>
    </row>
    <row r="93" customHeight="1" spans="1:32">
      <c r="A93" s="2" t="s">
        <v>94</v>
      </c>
      <c r="B93" s="14">
        <v>59</v>
      </c>
      <c r="C93" s="16">
        <f>COUNT(E93:AD93)</f>
        <v>7</v>
      </c>
      <c r="D93" s="14"/>
      <c r="E93" s="21"/>
      <c r="F93" s="21"/>
      <c r="G93" s="21"/>
      <c r="H93" s="30">
        <v>4.72</v>
      </c>
      <c r="I93" s="50"/>
      <c r="J93" s="50"/>
      <c r="K93" s="17">
        <v>5.57</v>
      </c>
      <c r="L93" s="51"/>
      <c r="M93" s="45">
        <v>4.72</v>
      </c>
      <c r="N93" s="48"/>
      <c r="O93" s="48"/>
      <c r="P93" s="71">
        <v>3.08</v>
      </c>
      <c r="Q93" s="49"/>
      <c r="R93" s="48"/>
      <c r="S93" s="48"/>
      <c r="T93" s="18">
        <v>4.58</v>
      </c>
      <c r="U93" s="50"/>
      <c r="V93" s="51"/>
      <c r="W93" s="49"/>
      <c r="X93" s="79">
        <v>14.13</v>
      </c>
      <c r="Y93" s="43">
        <v>8.32</v>
      </c>
      <c r="Z93" s="51"/>
      <c r="AA93" s="82"/>
      <c r="AB93" s="64"/>
      <c r="AC93" s="64"/>
      <c r="AD93" s="51"/>
      <c r="AE93" s="1"/>
      <c r="AF93" s="83"/>
    </row>
    <row r="94" customHeight="1" spans="2:31">
      <c r="B94" s="14"/>
      <c r="C94" s="16" t="s">
        <v>95</v>
      </c>
      <c r="D94" s="14"/>
      <c r="E94" s="21"/>
      <c r="F94" s="21"/>
      <c r="G94" s="21"/>
      <c r="H94" s="68">
        <f>H84+H93</f>
        <v>99.02</v>
      </c>
      <c r="I94" s="50"/>
      <c r="J94" s="50"/>
      <c r="K94" s="21">
        <f>K78+K93</f>
        <v>96.4</v>
      </c>
      <c r="L94" s="51"/>
      <c r="M94" s="52">
        <f>M84+M93</f>
        <v>95.9</v>
      </c>
      <c r="N94" s="48"/>
      <c r="O94" s="48"/>
      <c r="P94" s="72">
        <f>P84+P93</f>
        <v>99.02</v>
      </c>
      <c r="Q94" s="49"/>
      <c r="R94" s="48"/>
      <c r="S94" s="48"/>
      <c r="T94" s="21">
        <f>T84+T93</f>
        <v>95.81</v>
      </c>
      <c r="U94" s="50"/>
      <c r="V94" s="51"/>
      <c r="W94" s="49"/>
      <c r="X94" s="50">
        <f>X84+X93</f>
        <v>93.72</v>
      </c>
      <c r="Y94" s="50">
        <f>Y84+Y93</f>
        <v>94.29</v>
      </c>
      <c r="Z94" s="51"/>
      <c r="AA94" s="84"/>
      <c r="AB94" s="85"/>
      <c r="AC94" s="85"/>
      <c r="AD94" s="51"/>
      <c r="AE94" s="1"/>
    </row>
    <row r="95" customHeight="1" spans="1:31">
      <c r="A95" s="2" t="s">
        <v>96</v>
      </c>
      <c r="B95" s="14">
        <v>40</v>
      </c>
      <c r="C95" s="16">
        <f>COUNT(E95:AD95)</f>
        <v>13</v>
      </c>
      <c r="D95" s="14"/>
      <c r="E95" s="21">
        <v>0</v>
      </c>
      <c r="F95" s="21"/>
      <c r="G95" s="21"/>
      <c r="H95" s="21"/>
      <c r="I95" s="39">
        <v>7.41</v>
      </c>
      <c r="J95" s="39">
        <v>7.22</v>
      </c>
      <c r="K95" s="73">
        <v>2.6</v>
      </c>
      <c r="L95" s="51"/>
      <c r="M95" s="52"/>
      <c r="N95" s="48"/>
      <c r="O95" s="48"/>
      <c r="P95" s="49"/>
      <c r="Q95" s="42">
        <v>4.04</v>
      </c>
      <c r="R95" s="48"/>
      <c r="S95" s="41">
        <v>0</v>
      </c>
      <c r="T95" s="21"/>
      <c r="U95" s="43">
        <v>6.18</v>
      </c>
      <c r="V95" s="40">
        <v>4.72</v>
      </c>
      <c r="W95" s="42">
        <v>4.76</v>
      </c>
      <c r="X95" s="57">
        <v>5.28</v>
      </c>
      <c r="Y95" s="43">
        <v>4.72</v>
      </c>
      <c r="Z95" s="40">
        <v>4.76</v>
      </c>
      <c r="AA95" s="86"/>
      <c r="AB95" s="87"/>
      <c r="AC95" s="87"/>
      <c r="AD95" s="40">
        <v>4.76</v>
      </c>
      <c r="AE95" s="1"/>
    </row>
    <row r="96" customHeight="1" spans="2:31">
      <c r="B96" s="14"/>
      <c r="C96" s="16" t="s">
        <v>97</v>
      </c>
      <c r="D96" s="14"/>
      <c r="E96" s="21">
        <f>E92+E95</f>
        <v>99.04</v>
      </c>
      <c r="F96" s="21">
        <f>F92+F95</f>
        <v>94.46</v>
      </c>
      <c r="G96" s="21">
        <f>G92+G95</f>
        <v>99.01</v>
      </c>
      <c r="H96" s="21"/>
      <c r="I96" s="50">
        <f>I92+I95</f>
        <v>94.25</v>
      </c>
      <c r="J96" s="50">
        <f>J92+J95</f>
        <v>92.95</v>
      </c>
      <c r="K96" s="68">
        <f>K94+K95</f>
        <v>99</v>
      </c>
      <c r="L96" s="51">
        <f>L92+L95</f>
        <v>99</v>
      </c>
      <c r="M96" s="52"/>
      <c r="N96" s="48">
        <f>N92+N95</f>
        <v>99.02</v>
      </c>
      <c r="O96" s="48">
        <f>O92+O95</f>
        <v>99</v>
      </c>
      <c r="P96" s="49"/>
      <c r="Q96" s="49">
        <f t="shared" ref="Q96:W96" si="49">Q92+Q95</f>
        <v>94.96</v>
      </c>
      <c r="R96" s="48">
        <f t="shared" si="49"/>
        <v>99.22</v>
      </c>
      <c r="S96" s="48">
        <f t="shared" si="49"/>
        <v>99</v>
      </c>
      <c r="T96" s="21"/>
      <c r="U96" s="50">
        <f t="shared" si="49"/>
        <v>93.16</v>
      </c>
      <c r="V96" s="69">
        <f t="shared" si="49"/>
        <v>99</v>
      </c>
      <c r="W96" s="72">
        <f t="shared" si="49"/>
        <v>99.05</v>
      </c>
      <c r="X96" s="74">
        <f>X94+X95</f>
        <v>99</v>
      </c>
      <c r="Y96" s="74">
        <f>Y94+Y95</f>
        <v>99.01</v>
      </c>
      <c r="Z96" s="51">
        <f>Z92+Z95</f>
        <v>94.28</v>
      </c>
      <c r="AA96" s="63">
        <f>AA92+AA95</f>
        <v>94.26</v>
      </c>
      <c r="AB96" s="50">
        <f>AB92+AB95</f>
        <v>94.15</v>
      </c>
      <c r="AC96" s="50">
        <f>AC92+AC95</f>
        <v>99.03</v>
      </c>
      <c r="AD96" s="51">
        <f>AD92+AD95</f>
        <v>94.28</v>
      </c>
      <c r="AE96" s="1"/>
    </row>
    <row r="97" customHeight="1" spans="1:31">
      <c r="A97" s="2" t="s">
        <v>98</v>
      </c>
      <c r="B97" s="14">
        <v>40</v>
      </c>
      <c r="C97" s="16">
        <f>COUNT(E97:AD97)</f>
        <v>13</v>
      </c>
      <c r="D97" s="14"/>
      <c r="E97" s="21">
        <v>0</v>
      </c>
      <c r="F97" s="33">
        <v>4.56</v>
      </c>
      <c r="G97" s="15"/>
      <c r="H97" s="15"/>
      <c r="I97" s="39">
        <v>4.78</v>
      </c>
      <c r="J97" s="39">
        <v>6.07</v>
      </c>
      <c r="K97" s="15"/>
      <c r="L97" s="40"/>
      <c r="M97" s="22">
        <v>3.12</v>
      </c>
      <c r="N97" s="41"/>
      <c r="O97" s="41"/>
      <c r="P97" s="42"/>
      <c r="Q97" s="42">
        <v>4.04</v>
      </c>
      <c r="R97" s="48"/>
      <c r="S97" s="41">
        <v>0</v>
      </c>
      <c r="T97" s="15">
        <v>3.2</v>
      </c>
      <c r="U97" s="43">
        <v>5.84</v>
      </c>
      <c r="V97" s="40"/>
      <c r="W97" s="42"/>
      <c r="X97" s="50"/>
      <c r="Y97" s="39"/>
      <c r="Z97" s="40">
        <v>4.76</v>
      </c>
      <c r="AA97" s="62">
        <v>4.76</v>
      </c>
      <c r="AB97" s="39">
        <v>4.86</v>
      </c>
      <c r="AC97" s="39"/>
      <c r="AD97" s="40">
        <v>4.76</v>
      </c>
      <c r="AE97" s="1"/>
    </row>
    <row r="98" customHeight="1" spans="2:31">
      <c r="B98" s="14"/>
      <c r="C98" s="16" t="s">
        <v>97</v>
      </c>
      <c r="D98" s="14"/>
      <c r="E98" s="21">
        <f t="shared" ref="E98:AC98" si="50">E96+E97</f>
        <v>99.04</v>
      </c>
      <c r="F98" s="68">
        <f t="shared" si="50"/>
        <v>99.02</v>
      </c>
      <c r="G98" s="21">
        <f t="shared" si="50"/>
        <v>99.01</v>
      </c>
      <c r="H98" s="21">
        <f>H94+H97</f>
        <v>99.02</v>
      </c>
      <c r="I98" s="74">
        <f t="shared" si="50"/>
        <v>99.03</v>
      </c>
      <c r="J98" s="74">
        <f t="shared" si="50"/>
        <v>99.02</v>
      </c>
      <c r="K98" s="21">
        <f t="shared" si="50"/>
        <v>99</v>
      </c>
      <c r="L98" s="51">
        <f t="shared" si="50"/>
        <v>99</v>
      </c>
      <c r="M98" s="75">
        <f>M94+M97</f>
        <v>99.02</v>
      </c>
      <c r="N98" s="48">
        <f>N96+N97</f>
        <v>99.02</v>
      </c>
      <c r="O98" s="48">
        <f t="shared" si="50"/>
        <v>99</v>
      </c>
      <c r="P98" s="76">
        <f>P94+P97</f>
        <v>99.02</v>
      </c>
      <c r="Q98" s="72">
        <f t="shared" si="50"/>
        <v>99</v>
      </c>
      <c r="R98" s="48">
        <f t="shared" si="50"/>
        <v>99.22</v>
      </c>
      <c r="S98" s="48">
        <f t="shared" si="50"/>
        <v>99</v>
      </c>
      <c r="T98" s="68">
        <f>T94+T97</f>
        <v>99.01</v>
      </c>
      <c r="U98" s="74">
        <f t="shared" si="50"/>
        <v>99</v>
      </c>
      <c r="V98" s="51">
        <f t="shared" si="50"/>
        <v>99</v>
      </c>
      <c r="W98" s="49">
        <f t="shared" si="50"/>
        <v>99.05</v>
      </c>
      <c r="X98" s="50">
        <f t="shared" si="50"/>
        <v>99</v>
      </c>
      <c r="Y98" s="50">
        <f t="shared" si="50"/>
        <v>99.01</v>
      </c>
      <c r="Z98" s="69">
        <f t="shared" ref="Z98" si="51">Z96+Z97</f>
        <v>99.04</v>
      </c>
      <c r="AA98" s="88">
        <f t="shared" si="50"/>
        <v>99.02</v>
      </c>
      <c r="AB98" s="74">
        <f t="shared" si="50"/>
        <v>99.01</v>
      </c>
      <c r="AC98" s="50">
        <f t="shared" si="50"/>
        <v>99.03</v>
      </c>
      <c r="AD98" s="69">
        <f t="shared" ref="AD98" si="52">AD96+AD97</f>
        <v>99.04</v>
      </c>
      <c r="AE98" s="1"/>
    </row>
    <row r="99" customHeight="1" spans="13:13">
      <c r="M99" s="22"/>
    </row>
    <row r="100" customHeight="1" spans="13:13">
      <c r="M100" s="77"/>
    </row>
    <row r="101" customHeight="1"/>
    <row r="102" customHeight="1"/>
    <row r="103" customHeight="1"/>
    <row r="104" customHeight="1"/>
    <row r="105" customHeight="1"/>
  </sheetData>
  <mergeCells count="167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E79:E80"/>
    <mergeCell ref="E93:E94"/>
    <mergeCell ref="F33:F37"/>
    <mergeCell ref="F49:F51"/>
    <mergeCell ref="F55:F56"/>
    <mergeCell ref="F61:F77"/>
    <mergeCell ref="F81:F89"/>
    <mergeCell ref="F93:F94"/>
    <mergeCell ref="G33:G37"/>
    <mergeCell ref="G55:G56"/>
    <mergeCell ref="G61:G62"/>
    <mergeCell ref="G79:G80"/>
    <mergeCell ref="G93:G94"/>
    <mergeCell ref="H61:H62"/>
    <mergeCell ref="H79:H80"/>
    <mergeCell ref="H85:H92"/>
    <mergeCell ref="H95:H96"/>
    <mergeCell ref="I79:I80"/>
    <mergeCell ref="I93:I94"/>
    <mergeCell ref="J79:J80"/>
    <mergeCell ref="J93:J94"/>
    <mergeCell ref="K19:K33"/>
    <mergeCell ref="K55:K56"/>
    <mergeCell ref="K61:K62"/>
    <mergeCell ref="K79:K92"/>
    <mergeCell ref="L79:L80"/>
    <mergeCell ref="L93:L94"/>
    <mergeCell ref="M19:M23"/>
    <mergeCell ref="M79:M80"/>
    <mergeCell ref="M85:M92"/>
    <mergeCell ref="M95:M96"/>
    <mergeCell ref="N79:N80"/>
    <mergeCell ref="N93:N94"/>
    <mergeCell ref="O79:O80"/>
    <mergeCell ref="O93:O94"/>
    <mergeCell ref="P79:P80"/>
    <mergeCell ref="P85:P92"/>
    <mergeCell ref="P95:P96"/>
    <mergeCell ref="Q63:Q77"/>
    <mergeCell ref="Q81:Q91"/>
    <mergeCell ref="Q93:Q94"/>
    <mergeCell ref="R63:R77"/>
    <mergeCell ref="R81:R91"/>
    <mergeCell ref="R93:R94"/>
    <mergeCell ref="S79:S80"/>
    <mergeCell ref="S93:S94"/>
    <mergeCell ref="T79:T80"/>
    <mergeCell ref="T85:T92"/>
    <mergeCell ref="T95:T96"/>
    <mergeCell ref="U61:U62"/>
    <mergeCell ref="U65:U66"/>
    <mergeCell ref="U79:U84"/>
    <mergeCell ref="U93:U94"/>
    <mergeCell ref="V79:V80"/>
    <mergeCell ref="V93:V94"/>
    <mergeCell ref="W79:W80"/>
    <mergeCell ref="W93:W94"/>
    <mergeCell ref="X79:X80"/>
    <mergeCell ref="X85:X92"/>
    <mergeCell ref="Y79:Y80"/>
    <mergeCell ref="Y85:Y92"/>
    <mergeCell ref="Z79:Z80"/>
    <mergeCell ref="Z93:Z94"/>
    <mergeCell ref="AA79:AA80"/>
    <mergeCell ref="AA93:AA94"/>
    <mergeCell ref="AB79:AB80"/>
    <mergeCell ref="AB93:AB94"/>
    <mergeCell ref="AC79:AC80"/>
    <mergeCell ref="AC93:AC94"/>
    <mergeCell ref="AD79:AD80"/>
    <mergeCell ref="AD93:AD94"/>
  </mergeCells>
  <pageMargins left="0.75" right="0.75" top="1" bottom="1" header="0.5" footer="0.5"/>
  <pageSetup paperSize="9" orientation="portrait" horizontalDpi="200" verticalDpi="300"/>
  <headerFooter alignWithMargins="0"/>
  <ignoredErrors>
    <ignoredError sqref="$A82:$XFD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AF yu</cp:lastModifiedBy>
  <dcterms:created xsi:type="dcterms:W3CDTF">1996-12-17T01:32:00Z</dcterms:created>
  <cp:lastPrinted>2014-11-12T02:58:00Z</cp:lastPrinted>
  <dcterms:modified xsi:type="dcterms:W3CDTF">2021-06-29T15:28:56Z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2CB564EBEA9A4068BDD8093D1BB305DB</vt:lpwstr>
  </property>
</Properties>
</file>