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7400" windowHeight="11640" tabRatio="797"/>
  </bookViews>
  <sheets>
    <sheet name="武将情报" sheetId="1" r:id="rId1"/>
    <sheet name="基础加成" sheetId="10" r:id="rId2"/>
    <sheet name="适性成长" sheetId="11" r:id="rId3"/>
    <sheet name="1-15" sheetId="4" r:id="rId4"/>
    <sheet name="15-30" sheetId="7" r:id="rId5"/>
    <sheet name="30-50" sheetId="8" r:id="rId6"/>
    <sheet name="关卡" sheetId="12" r:id="rId7"/>
    <sheet name="计算公式" sheetId="14" r:id="rId8"/>
  </sheets>
  <definedNames>
    <definedName name="等级">武将情报!$A$4:$A$53</definedName>
    <definedName name="关卡">武将情报!$A$4:$A$51</definedName>
    <definedName name="武将">'1-15'!$A$2:$A$27</definedName>
  </definedNames>
  <calcPr calcId="124519" concurrentCalc="0"/>
</workbook>
</file>

<file path=xl/calcChain.xml><?xml version="1.0" encoding="utf-8"?>
<calcChain xmlns="http://schemas.openxmlformats.org/spreadsheetml/2006/main">
  <c r="H13" i="1"/>
  <c r="H12"/>
  <c r="H11"/>
  <c r="H10"/>
  <c r="H9"/>
  <c r="H7"/>
  <c r="H6"/>
  <c r="H14"/>
  <c r="E9"/>
  <c r="D2"/>
  <c r="E10"/>
  <c r="E11"/>
  <c r="E12"/>
  <c r="E13"/>
  <c r="E7"/>
  <c r="S11" i="8"/>
  <c r="R11"/>
  <c r="Q11"/>
  <c r="P11"/>
  <c r="O11"/>
  <c r="S11" i="7"/>
  <c r="R11"/>
  <c r="Q11"/>
  <c r="P11"/>
  <c r="O11"/>
  <c r="S33" i="8"/>
  <c r="R33"/>
  <c r="Q33"/>
  <c r="P33"/>
  <c r="O33"/>
  <c r="S32"/>
  <c r="R32"/>
  <c r="Q32"/>
  <c r="P32"/>
  <c r="O32"/>
  <c r="S31"/>
  <c r="R31"/>
  <c r="Q31"/>
  <c r="P31"/>
  <c r="O31"/>
  <c r="S30"/>
  <c r="R30"/>
  <c r="Q30"/>
  <c r="P30"/>
  <c r="O30"/>
  <c r="S33" i="7"/>
  <c r="R33"/>
  <c r="Q33"/>
  <c r="P33"/>
  <c r="O33"/>
  <c r="S32"/>
  <c r="R32"/>
  <c r="Q32"/>
  <c r="P32"/>
  <c r="O32"/>
  <c r="S30"/>
  <c r="R30"/>
  <c r="Q30"/>
  <c r="P30"/>
  <c r="O30"/>
  <c r="S31" i="4"/>
  <c r="R31"/>
  <c r="Q31"/>
  <c r="P31"/>
  <c r="O31"/>
  <c r="K7" i="1"/>
  <c r="F10"/>
  <c r="K10"/>
  <c r="F11"/>
  <c r="K11"/>
  <c r="F12"/>
  <c r="K12"/>
  <c r="F13"/>
  <c r="K13"/>
  <c r="K6"/>
  <c r="K9"/>
  <c r="F9"/>
  <c r="O3" i="8"/>
  <c r="P3"/>
  <c r="Q3"/>
  <c r="R3"/>
  <c r="S3"/>
  <c r="O4"/>
  <c r="P4"/>
  <c r="Q4"/>
  <c r="R4"/>
  <c r="S4"/>
  <c r="O5"/>
  <c r="P5"/>
  <c r="Q5"/>
  <c r="R5"/>
  <c r="S5"/>
  <c r="O6"/>
  <c r="P6"/>
  <c r="Q6"/>
  <c r="R6"/>
  <c r="S6"/>
  <c r="O7"/>
  <c r="P7"/>
  <c r="Q7"/>
  <c r="R7"/>
  <c r="S7"/>
  <c r="O8"/>
  <c r="P8"/>
  <c r="Q8"/>
  <c r="R8"/>
  <c r="S8"/>
  <c r="O9"/>
  <c r="P9"/>
  <c r="Q9"/>
  <c r="R9"/>
  <c r="S9"/>
  <c r="O10"/>
  <c r="P10"/>
  <c r="Q10"/>
  <c r="R10"/>
  <c r="S10"/>
  <c r="O12"/>
  <c r="P12"/>
  <c r="Q12"/>
  <c r="R12"/>
  <c r="S12"/>
  <c r="O13"/>
  <c r="P13"/>
  <c r="Q13"/>
  <c r="R13"/>
  <c r="S13"/>
  <c r="O14"/>
  <c r="P14"/>
  <c r="Q14"/>
  <c r="R14"/>
  <c r="S14"/>
  <c r="O15"/>
  <c r="P15"/>
  <c r="Q15"/>
  <c r="R15"/>
  <c r="S15"/>
  <c r="O16"/>
  <c r="P16"/>
  <c r="Q16"/>
  <c r="R16"/>
  <c r="S16"/>
  <c r="O17"/>
  <c r="P17"/>
  <c r="Q17"/>
  <c r="R17"/>
  <c r="S17"/>
  <c r="O18"/>
  <c r="P18"/>
  <c r="Q18"/>
  <c r="R18"/>
  <c r="S18"/>
  <c r="O19"/>
  <c r="P19"/>
  <c r="Q19"/>
  <c r="R19"/>
  <c r="S19"/>
  <c r="O20"/>
  <c r="P20"/>
  <c r="Q20"/>
  <c r="R20"/>
  <c r="S20"/>
  <c r="O21"/>
  <c r="P21"/>
  <c r="Q21"/>
  <c r="R21"/>
  <c r="S21"/>
  <c r="O22"/>
  <c r="P22"/>
  <c r="Q22"/>
  <c r="R22"/>
  <c r="S22"/>
  <c r="O23"/>
  <c r="P23"/>
  <c r="Q23"/>
  <c r="R23"/>
  <c r="S23"/>
  <c r="O24"/>
  <c r="P24"/>
  <c r="Q24"/>
  <c r="R24"/>
  <c r="S24"/>
  <c r="O25"/>
  <c r="P25"/>
  <c r="Q25"/>
  <c r="R25"/>
  <c r="S25"/>
  <c r="O26"/>
  <c r="P26"/>
  <c r="Q26"/>
  <c r="R26"/>
  <c r="S26"/>
  <c r="O27"/>
  <c r="P27"/>
  <c r="Q27"/>
  <c r="R27"/>
  <c r="S27"/>
  <c r="S2"/>
  <c r="P2"/>
  <c r="Q2"/>
  <c r="R2"/>
  <c r="O2"/>
  <c r="O3" i="7"/>
  <c r="P3"/>
  <c r="Q3"/>
  <c r="R3"/>
  <c r="S3"/>
  <c r="O4"/>
  <c r="P4"/>
  <c r="Q4"/>
  <c r="R4"/>
  <c r="S4"/>
  <c r="O5"/>
  <c r="P5"/>
  <c r="Q5"/>
  <c r="R5"/>
  <c r="S5"/>
  <c r="O6"/>
  <c r="P6"/>
  <c r="Q6"/>
  <c r="R6"/>
  <c r="S6"/>
  <c r="O7"/>
  <c r="P7"/>
  <c r="Q7"/>
  <c r="R7"/>
  <c r="S7"/>
  <c r="O8"/>
  <c r="P8"/>
  <c r="Q8"/>
  <c r="R8"/>
  <c r="S8"/>
  <c r="O9"/>
  <c r="P9"/>
  <c r="Q9"/>
  <c r="R9"/>
  <c r="S9"/>
  <c r="O10"/>
  <c r="P10"/>
  <c r="Q10"/>
  <c r="R10"/>
  <c r="S10"/>
  <c r="O12"/>
  <c r="P12"/>
  <c r="Q12"/>
  <c r="R12"/>
  <c r="S12"/>
  <c r="O13"/>
  <c r="P13"/>
  <c r="Q13"/>
  <c r="R13"/>
  <c r="S13"/>
  <c r="O14"/>
  <c r="P14"/>
  <c r="Q14"/>
  <c r="R14"/>
  <c r="S14"/>
  <c r="O15"/>
  <c r="P15"/>
  <c r="Q15"/>
  <c r="R15"/>
  <c r="S15"/>
  <c r="O16"/>
  <c r="P16"/>
  <c r="Q16"/>
  <c r="R16"/>
  <c r="S16"/>
  <c r="O17"/>
  <c r="P17"/>
  <c r="Q17"/>
  <c r="R17"/>
  <c r="S17"/>
  <c r="O18"/>
  <c r="P18"/>
  <c r="Q18"/>
  <c r="R18"/>
  <c r="S18"/>
  <c r="O19"/>
  <c r="P19"/>
  <c r="Q19"/>
  <c r="R19"/>
  <c r="S19"/>
  <c r="O20"/>
  <c r="P20"/>
  <c r="Q20"/>
  <c r="R20"/>
  <c r="S20"/>
  <c r="O21"/>
  <c r="P21"/>
  <c r="Q21"/>
  <c r="R21"/>
  <c r="S21"/>
  <c r="O22"/>
  <c r="P22"/>
  <c r="Q22"/>
  <c r="R22"/>
  <c r="S22"/>
  <c r="O23"/>
  <c r="P23"/>
  <c r="Q23"/>
  <c r="R23"/>
  <c r="S23"/>
  <c r="O24"/>
  <c r="P24"/>
  <c r="Q24"/>
  <c r="R24"/>
  <c r="S24"/>
  <c r="O25"/>
  <c r="P25"/>
  <c r="Q25"/>
  <c r="R25"/>
  <c r="S25"/>
  <c r="O26"/>
  <c r="P26"/>
  <c r="Q26"/>
  <c r="R26"/>
  <c r="S26"/>
  <c r="O27"/>
  <c r="P27"/>
  <c r="Q27"/>
  <c r="R27"/>
  <c r="S27"/>
  <c r="P2"/>
  <c r="Q2"/>
  <c r="R2"/>
  <c r="S2"/>
  <c r="O2"/>
  <c r="O3" i="4"/>
  <c r="P3"/>
  <c r="Q3"/>
  <c r="R3"/>
  <c r="S3"/>
  <c r="O4"/>
  <c r="P4"/>
  <c r="Q4"/>
  <c r="R4"/>
  <c r="S4"/>
  <c r="O5"/>
  <c r="P5"/>
  <c r="Q5"/>
  <c r="R5"/>
  <c r="S5"/>
  <c r="O6"/>
  <c r="P6"/>
  <c r="Q6"/>
  <c r="R6"/>
  <c r="S6"/>
  <c r="O7"/>
  <c r="P7"/>
  <c r="Q7"/>
  <c r="R7"/>
  <c r="S7"/>
  <c r="O8"/>
  <c r="P8"/>
  <c r="Q8"/>
  <c r="R8"/>
  <c r="S8"/>
  <c r="O9"/>
  <c r="P9"/>
  <c r="Q9"/>
  <c r="R9"/>
  <c r="S9"/>
  <c r="O10"/>
  <c r="P10"/>
  <c r="Q10"/>
  <c r="R10"/>
  <c r="S10"/>
  <c r="O11"/>
  <c r="P11"/>
  <c r="Q11"/>
  <c r="R11"/>
  <c r="S11"/>
  <c r="O12"/>
  <c r="P12"/>
  <c r="Q12"/>
  <c r="R12"/>
  <c r="S12"/>
  <c r="O13"/>
  <c r="P13"/>
  <c r="Q13"/>
  <c r="R13"/>
  <c r="S13"/>
  <c r="O14"/>
  <c r="P14"/>
  <c r="Q14"/>
  <c r="R14"/>
  <c r="S14"/>
  <c r="O15"/>
  <c r="P15"/>
  <c r="Q15"/>
  <c r="R15"/>
  <c r="S15"/>
  <c r="O16"/>
  <c r="P16"/>
  <c r="Q16"/>
  <c r="R16"/>
  <c r="S16"/>
  <c r="O17"/>
  <c r="P17"/>
  <c r="Q17"/>
  <c r="R17"/>
  <c r="S17"/>
  <c r="O18"/>
  <c r="P18"/>
  <c r="Q18"/>
  <c r="R18"/>
  <c r="S18"/>
  <c r="O19"/>
  <c r="P19"/>
  <c r="Q19"/>
  <c r="R19"/>
  <c r="S19"/>
  <c r="O20"/>
  <c r="P20"/>
  <c r="Q20"/>
  <c r="R20"/>
  <c r="S20"/>
  <c r="O21"/>
  <c r="P21"/>
  <c r="Q21"/>
  <c r="R21"/>
  <c r="S21"/>
  <c r="O22"/>
  <c r="P22"/>
  <c r="Q22"/>
  <c r="R22"/>
  <c r="S22"/>
  <c r="O23"/>
  <c r="P23"/>
  <c r="Q23"/>
  <c r="R23"/>
  <c r="S23"/>
  <c r="O24"/>
  <c r="P24"/>
  <c r="Q24"/>
  <c r="R24"/>
  <c r="S24"/>
  <c r="O25"/>
  <c r="P25"/>
  <c r="Q25"/>
  <c r="R25"/>
  <c r="S25"/>
  <c r="O26"/>
  <c r="P26"/>
  <c r="Q26"/>
  <c r="R26"/>
  <c r="S26"/>
  <c r="O27"/>
  <c r="P27"/>
  <c r="Q27"/>
  <c r="R27"/>
  <c r="S27"/>
  <c r="O30"/>
  <c r="P30"/>
  <c r="Q30"/>
  <c r="R30"/>
  <c r="S30"/>
  <c r="O32"/>
  <c r="P32"/>
  <c r="Q32"/>
  <c r="R32"/>
  <c r="S32"/>
  <c r="O33"/>
  <c r="P33"/>
  <c r="Q33"/>
  <c r="R33"/>
  <c r="S33"/>
  <c r="P2"/>
  <c r="Q2"/>
  <c r="R2"/>
  <c r="S2"/>
  <c r="O2"/>
</calcChain>
</file>

<file path=xl/sharedStrings.xml><?xml version="1.0" encoding="utf-8"?>
<sst xmlns="http://schemas.openxmlformats.org/spreadsheetml/2006/main" count="953" uniqueCount="311">
  <si>
    <t xml:space="preserve">    能力
武将</t>
    <phoneticPr fontId="4" type="noConversion"/>
  </si>
  <si>
    <t>武力</t>
  </si>
  <si>
    <t>智力</t>
  </si>
  <si>
    <t>统率</t>
  </si>
  <si>
    <t>敏捷</t>
  </si>
  <si>
    <t>运气</t>
  </si>
  <si>
    <t>初始
HP</t>
    <phoneticPr fontId="4" type="noConversion"/>
  </si>
  <si>
    <t>初始
MP</t>
    <phoneticPr fontId="4" type="noConversion"/>
  </si>
  <si>
    <t xml:space="preserve">    五围
兵种</t>
    <phoneticPr fontId="4" type="noConversion"/>
  </si>
  <si>
    <t>攻击力</t>
  </si>
  <si>
    <t>精神力</t>
  </si>
  <si>
    <t>防御力</t>
  </si>
  <si>
    <t>爆发力</t>
  </si>
  <si>
    <t>士气</t>
  </si>
  <si>
    <t>HP
成长</t>
    <phoneticPr fontId="4" type="noConversion"/>
  </si>
  <si>
    <t>MP
成长</t>
    <phoneticPr fontId="4" type="noConversion"/>
  </si>
  <si>
    <t>曹操</t>
    <phoneticPr fontId="4" type="noConversion"/>
  </si>
  <si>
    <t>英雄</t>
  </si>
  <si>
    <t>A+</t>
    <phoneticPr fontId="4" type="noConversion"/>
  </si>
  <si>
    <t>A</t>
    <phoneticPr fontId="4" type="noConversion"/>
  </si>
  <si>
    <t>A</t>
  </si>
  <si>
    <t>A+</t>
  </si>
  <si>
    <t>英杰</t>
    <phoneticPr fontId="4" type="noConversion"/>
  </si>
  <si>
    <t>S</t>
  </si>
  <si>
    <t>夏侯惇</t>
    <phoneticPr fontId="4" type="noConversion"/>
  </si>
  <si>
    <t>将军</t>
  </si>
  <si>
    <t>S+</t>
    <phoneticPr fontId="4" type="noConversion"/>
  </si>
  <si>
    <t>B+</t>
    <phoneticPr fontId="4" type="noConversion"/>
  </si>
  <si>
    <t>X</t>
    <phoneticPr fontId="4" type="noConversion"/>
  </si>
  <si>
    <t>夏侯渊</t>
    <phoneticPr fontId="4" type="noConversion"/>
  </si>
  <si>
    <t>弓骑兵</t>
  </si>
  <si>
    <t>S+</t>
  </si>
  <si>
    <t>B+</t>
  </si>
  <si>
    <t>骑射队</t>
    <phoneticPr fontId="4" type="noConversion"/>
  </si>
  <si>
    <t>突骑队</t>
    <phoneticPr fontId="4" type="noConversion"/>
  </si>
  <si>
    <t>S</t>
    <phoneticPr fontId="4" type="noConversion"/>
  </si>
  <si>
    <t>曹仁</t>
  </si>
  <si>
    <t>校刀手</t>
  </si>
  <si>
    <t>朴刀手</t>
  </si>
  <si>
    <t>大刀手</t>
  </si>
  <si>
    <t>乐进</t>
  </si>
  <si>
    <t>铁枪兵</t>
    <phoneticPr fontId="4" type="noConversion"/>
  </si>
  <si>
    <t>武枪师</t>
    <phoneticPr fontId="4" type="noConversion"/>
  </si>
  <si>
    <t>曹洪</t>
  </si>
  <si>
    <t>驯兽师</t>
  </si>
  <si>
    <t>C</t>
    <phoneticPr fontId="4" type="noConversion"/>
  </si>
  <si>
    <t>李典</t>
  </si>
  <si>
    <t>步兵</t>
  </si>
  <si>
    <t>典韦</t>
  </si>
  <si>
    <t>武斗家</t>
  </si>
  <si>
    <t>B</t>
    <phoneticPr fontId="4" type="noConversion"/>
  </si>
  <si>
    <t>荀攸</t>
  </si>
  <si>
    <t>医师</t>
  </si>
  <si>
    <t>郭嘉</t>
  </si>
  <si>
    <t>隐士</t>
  </si>
  <si>
    <t>荀彧</t>
  </si>
  <si>
    <t>军师</t>
  </si>
  <si>
    <t>X</t>
  </si>
  <si>
    <t>于禁</t>
  </si>
  <si>
    <t>短弓兵</t>
  </si>
  <si>
    <t>B</t>
  </si>
  <si>
    <t>长弓兵</t>
  </si>
  <si>
    <t>强矢兵</t>
    <phoneticPr fontId="4" type="noConversion"/>
  </si>
  <si>
    <t>徐晃</t>
    <phoneticPr fontId="4" type="noConversion"/>
  </si>
  <si>
    <t>西凉骑</t>
  </si>
  <si>
    <t>虎贲骑</t>
  </si>
  <si>
    <t>许褚</t>
  </si>
  <si>
    <t>勇将</t>
    <phoneticPr fontId="4" type="noConversion"/>
  </si>
  <si>
    <t>C</t>
  </si>
  <si>
    <t>虎将</t>
  </si>
  <si>
    <t>张辽</t>
    <phoneticPr fontId="4" type="noConversion"/>
  </si>
  <si>
    <t>元帅</t>
  </si>
  <si>
    <t>贾诩</t>
  </si>
  <si>
    <t>异士</t>
  </si>
  <si>
    <t>张郃</t>
  </si>
  <si>
    <t>轻骑兵</t>
  </si>
  <si>
    <t>重骑兵</t>
  </si>
  <si>
    <t>先锋骑</t>
  </si>
  <si>
    <t>文聘</t>
    <phoneticPr fontId="4" type="noConversion"/>
  </si>
  <si>
    <t>弩车</t>
    <phoneticPr fontId="4" type="noConversion"/>
  </si>
  <si>
    <t>霹雳车</t>
  </si>
  <si>
    <t>曹彰</t>
    <phoneticPr fontId="4" type="noConversion"/>
  </si>
  <si>
    <t>战将</t>
    <phoneticPr fontId="4" type="noConversion"/>
  </si>
  <si>
    <t>庞德</t>
  </si>
  <si>
    <t>御林军</t>
  </si>
  <si>
    <t>司马懿</t>
    <phoneticPr fontId="4" type="noConversion"/>
  </si>
  <si>
    <t>咒术士</t>
  </si>
  <si>
    <t>关羽</t>
  </si>
  <si>
    <t>汗血骑</t>
  </si>
  <si>
    <t>曹真</t>
    <phoneticPr fontId="4" type="noConversion"/>
  </si>
  <si>
    <t>都督</t>
  </si>
  <si>
    <t>邓艾</t>
    <phoneticPr fontId="4" type="noConversion"/>
  </si>
  <si>
    <t>玄术骑</t>
  </si>
  <si>
    <t>赵云</t>
    <phoneticPr fontId="4" type="noConversion"/>
  </si>
  <si>
    <t>白马骑</t>
    <phoneticPr fontId="4" type="noConversion"/>
  </si>
  <si>
    <t>张任</t>
  </si>
  <si>
    <t>智囊将</t>
  </si>
  <si>
    <t>兵种对应五围档的能力加成</t>
    <phoneticPr fontId="4" type="noConversion"/>
  </si>
  <si>
    <t>≧100</t>
    <phoneticPr fontId="4" type="noConversion"/>
  </si>
  <si>
    <t>90-99</t>
  </si>
  <si>
    <t>80-89</t>
  </si>
  <si>
    <t>70-79</t>
  </si>
  <si>
    <t>60-69</t>
  </si>
  <si>
    <t>50-59</t>
  </si>
  <si>
    <t>40-49</t>
  </si>
  <si>
    <t>﹤40</t>
    <phoneticPr fontId="4" type="noConversion"/>
  </si>
  <si>
    <t>五围计算公式</t>
    <phoneticPr fontId="4" type="noConversion"/>
  </si>
  <si>
    <t>血蓝计算公式</t>
    <phoneticPr fontId="4" type="noConversion"/>
  </si>
  <si>
    <r>
      <t xml:space="preserve">各等级数值=武将能力+等级*兵种对应五围档的能力加成+基础属性加成（参见基础加成）
</t>
    </r>
    <r>
      <rPr>
        <sz val="12"/>
        <color indexed="8"/>
        <rFont val="宋体"/>
        <family val="3"/>
        <charset val="134"/>
      </rPr>
      <t>例：计算曹操50级时的防御力
    曹操武将统御：统御=101
    曹操等级：50
    曹操兵种：30级前英雄；30级后英杰
    兵种对应五围档：英雄=A；英杰=S
    五围档对应能力加成：A &amp; 101 = 7 ；S &amp; 101 = 8
    曹操防御力基础属性加成：20
    曹操50级防御力=101+30*7+20*8+20=491</t>
    </r>
    <phoneticPr fontId="4" type="noConversion"/>
  </si>
  <si>
    <r>
      <t xml:space="preserve">各等级数值=武将初始数值+等级*对应兵种血蓝成长率+基础属性加成（参见基础加成）
</t>
    </r>
    <r>
      <rPr>
        <sz val="12"/>
        <rFont val="宋体"/>
        <family val="3"/>
        <charset val="134"/>
      </rPr>
      <t>例：计算曹洪50级时的HP
    曹洪初始HP值：165
    曹洪等级：50
    曹洪兵种：驯兽师
    兵种对应HP成长值：15
    曹洪HP基础属性加成：100
    曹洪50级HP=165+50*15+100=1015</t>
    </r>
    <phoneticPr fontId="4" type="noConversion"/>
  </si>
  <si>
    <t>1.兵种进阶后不会弥补进阶前与进阶后五围档不同造成的能力加成差异。
2.由于是先升级后进阶，因此进阶当级的能力加成是按进阶前兵种的五围进行计算的。
3.兵种转职后（将军、元帅、隐士、虎贲骑）会根据转职后兵种的五围档重新计算能力加成。</t>
    <phoneticPr fontId="4" type="noConversion"/>
  </si>
  <si>
    <t>1.兵种进阶后会弥补进阶前与进阶后血蓝成长值不同造成的血蓝差异。
2.兵种转职后（将军、元帅、隐士、虎贲骑）会根据转职后兵种的血蓝成长值重新计算血蓝</t>
    <phoneticPr fontId="4" type="noConversion"/>
  </si>
  <si>
    <t>关卡</t>
    <phoneticPr fontId="1" type="noConversion"/>
  </si>
  <si>
    <t>等级</t>
    <phoneticPr fontId="1" type="noConversion"/>
  </si>
  <si>
    <t>武将</t>
    <phoneticPr fontId="1" type="noConversion"/>
  </si>
  <si>
    <t>兵种</t>
    <phoneticPr fontId="1" type="noConversion"/>
  </si>
  <si>
    <t>武力</t>
    <phoneticPr fontId="1" type="noConversion"/>
  </si>
  <si>
    <t>智力</t>
    <phoneticPr fontId="1" type="noConversion"/>
  </si>
  <si>
    <t>统率</t>
    <phoneticPr fontId="1" type="noConversion"/>
  </si>
  <si>
    <t>敏捷</t>
    <phoneticPr fontId="1" type="noConversion"/>
  </si>
  <si>
    <t>运气</t>
    <phoneticPr fontId="1" type="noConversion"/>
  </si>
  <si>
    <t>攻击</t>
    <phoneticPr fontId="1" type="noConversion"/>
  </si>
  <si>
    <t>精神</t>
    <phoneticPr fontId="1" type="noConversion"/>
  </si>
  <si>
    <t>防御</t>
    <phoneticPr fontId="1" type="noConversion"/>
  </si>
  <si>
    <t>爆发</t>
    <phoneticPr fontId="1" type="noConversion"/>
  </si>
  <si>
    <t>士气</t>
    <phoneticPr fontId="1" type="noConversion"/>
  </si>
  <si>
    <t>武将</t>
    <phoneticPr fontId="4" type="noConversion"/>
  </si>
  <si>
    <t>等级加成</t>
    <phoneticPr fontId="4" type="noConversion"/>
  </si>
  <si>
    <t>转职</t>
    <phoneticPr fontId="4" type="noConversion"/>
  </si>
  <si>
    <t>攻击力</t>
    <phoneticPr fontId="4" type="noConversion"/>
  </si>
  <si>
    <t>精神力</t>
    <phoneticPr fontId="4" type="noConversion"/>
  </si>
  <si>
    <t>防御力</t>
    <phoneticPr fontId="4" type="noConversion"/>
  </si>
  <si>
    <t>爆发力</t>
    <phoneticPr fontId="4" type="noConversion"/>
  </si>
  <si>
    <t>士气</t>
    <phoneticPr fontId="4" type="noConversion"/>
  </si>
  <si>
    <t>HP</t>
    <phoneticPr fontId="4" type="noConversion"/>
  </si>
  <si>
    <t>MP</t>
    <phoneticPr fontId="4" type="noConversion"/>
  </si>
  <si>
    <t>触发方式</t>
    <phoneticPr fontId="4" type="noConversion"/>
  </si>
  <si>
    <t>备注</t>
    <phoneticPr fontId="4" type="noConversion"/>
  </si>
  <si>
    <t>曹操</t>
    <phoneticPr fontId="4" type="noConversion"/>
  </si>
  <si>
    <t>开局设定</t>
    <phoneticPr fontId="4" type="noConversion"/>
  </si>
  <si>
    <r>
      <t>15.</t>
    </r>
    <r>
      <rPr>
        <sz val="12"/>
        <rFont val="宋体"/>
        <family val="3"/>
        <charset val="134"/>
      </rPr>
      <t>吕布包围战，单挑侯成</t>
    </r>
    <phoneticPr fontId="4" type="noConversion"/>
  </si>
  <si>
    <t>只显示+防+精</t>
    <phoneticPr fontId="4" type="noConversion"/>
  </si>
  <si>
    <r>
      <t>15.</t>
    </r>
    <r>
      <rPr>
        <sz val="12"/>
        <rFont val="宋体"/>
        <family val="3"/>
        <charset val="134"/>
      </rPr>
      <t>吕布包围战，单挑貂蝉</t>
    </r>
    <phoneticPr fontId="4" type="noConversion"/>
  </si>
  <si>
    <t>只显示+防+爆</t>
    <phoneticPr fontId="4" type="noConversion"/>
  </si>
  <si>
    <t>夏侯惇</t>
    <phoneticPr fontId="4" type="noConversion"/>
  </si>
  <si>
    <r>
      <t>14.</t>
    </r>
    <r>
      <rPr>
        <sz val="12"/>
        <rFont val="宋体"/>
        <family val="3"/>
        <charset val="134"/>
      </rPr>
      <t>徐州救援战，单挑曹性</t>
    </r>
    <phoneticPr fontId="4" type="noConversion"/>
  </si>
  <si>
    <t>开战自动触发</t>
    <phoneticPr fontId="4" type="noConversion"/>
  </si>
  <si>
    <r>
      <t>15.</t>
    </r>
    <r>
      <rPr>
        <sz val="12"/>
        <rFont val="宋体"/>
        <family val="3"/>
        <charset val="134"/>
      </rPr>
      <t>吕布包围战，单挑魏续</t>
    </r>
    <phoneticPr fontId="4" type="noConversion"/>
  </si>
  <si>
    <r>
      <t>33.</t>
    </r>
    <r>
      <rPr>
        <sz val="12"/>
        <rFont val="宋体"/>
        <family val="3"/>
        <charset val="134"/>
      </rPr>
      <t>定军山之战，单挑魏延</t>
    </r>
    <phoneticPr fontId="4" type="noConversion"/>
  </si>
  <si>
    <r>
      <t>38.</t>
    </r>
    <r>
      <rPr>
        <sz val="12"/>
        <color indexed="8"/>
        <rFont val="宋体"/>
        <family val="3"/>
        <charset val="134"/>
      </rPr>
      <t>濡须口之战，单挑徐盛</t>
    </r>
    <phoneticPr fontId="4" type="noConversion"/>
  </si>
  <si>
    <t>夏侯渊</t>
    <phoneticPr fontId="4" type="noConversion"/>
  </si>
  <si>
    <r>
      <t>1.</t>
    </r>
    <r>
      <rPr>
        <sz val="12"/>
        <rFont val="宋体"/>
        <family val="3"/>
        <charset val="134"/>
      </rPr>
      <t>黄巾讨伐战，战前加入</t>
    </r>
    <phoneticPr fontId="4" type="noConversion"/>
  </si>
  <si>
    <r>
      <t>15.</t>
    </r>
    <r>
      <rPr>
        <sz val="12"/>
        <rFont val="宋体"/>
        <family val="3"/>
        <charset val="134"/>
      </rPr>
      <t>吕布包围战，单挑宋宪</t>
    </r>
    <phoneticPr fontId="4" type="noConversion"/>
  </si>
  <si>
    <r>
      <t>21.</t>
    </r>
    <r>
      <rPr>
        <sz val="12"/>
        <color indexed="8"/>
        <rFont val="宋体"/>
        <family val="3"/>
        <charset val="134"/>
      </rPr>
      <t>穰山之战，单挑龚都</t>
    </r>
    <phoneticPr fontId="4" type="noConversion"/>
  </si>
  <si>
    <r>
      <t>33.</t>
    </r>
    <r>
      <rPr>
        <sz val="12"/>
        <rFont val="宋体"/>
        <family val="3"/>
        <charset val="134"/>
      </rPr>
      <t>定军山之战，单挑黄忠</t>
    </r>
    <phoneticPr fontId="4" type="noConversion"/>
  </si>
  <si>
    <r>
      <t>单挑后H</t>
    </r>
    <r>
      <rPr>
        <sz val="12"/>
        <color indexed="8"/>
        <rFont val="宋体"/>
        <family val="3"/>
        <charset val="134"/>
      </rPr>
      <t>P下降至1</t>
    </r>
    <phoneticPr fontId="4" type="noConversion"/>
  </si>
  <si>
    <r>
      <t>39.</t>
    </r>
    <r>
      <rPr>
        <sz val="12"/>
        <rFont val="宋体"/>
        <family val="3"/>
        <charset val="134"/>
      </rPr>
      <t>建业入侵战，单挑韩当</t>
    </r>
    <phoneticPr fontId="4" type="noConversion"/>
  </si>
  <si>
    <t>曹仁</t>
    <phoneticPr fontId="4" type="noConversion"/>
  </si>
  <si>
    <r>
      <t>26.</t>
    </r>
    <r>
      <rPr>
        <sz val="12"/>
        <rFont val="宋体"/>
        <family val="3"/>
        <charset val="134"/>
      </rPr>
      <t>博望坡之战，单挑周仓</t>
    </r>
    <phoneticPr fontId="4" type="noConversion"/>
  </si>
  <si>
    <r>
      <t>38.</t>
    </r>
    <r>
      <rPr>
        <sz val="12"/>
        <rFont val="宋体"/>
        <family val="3"/>
        <charset val="134"/>
      </rPr>
      <t>濡须口之战，单挑陈武</t>
    </r>
    <phoneticPr fontId="4" type="noConversion"/>
  </si>
  <si>
    <t>乐进</t>
    <phoneticPr fontId="4" type="noConversion"/>
  </si>
  <si>
    <r>
      <t>24.</t>
    </r>
    <r>
      <rPr>
        <sz val="12"/>
        <rFont val="宋体"/>
        <family val="3"/>
        <charset val="134"/>
      </rPr>
      <t>南皮攻略战，单挑郭图</t>
    </r>
    <phoneticPr fontId="4" type="noConversion"/>
  </si>
  <si>
    <r>
      <t>39.</t>
    </r>
    <r>
      <rPr>
        <sz val="12"/>
        <rFont val="宋体"/>
        <family val="3"/>
        <charset val="134"/>
      </rPr>
      <t>建业入侵战，单挑程普</t>
    </r>
    <phoneticPr fontId="4" type="noConversion"/>
  </si>
  <si>
    <t>曹洪</t>
    <phoneticPr fontId="4" type="noConversion"/>
  </si>
  <si>
    <r>
      <t>24.</t>
    </r>
    <r>
      <rPr>
        <sz val="12"/>
        <rFont val="宋体"/>
        <family val="3"/>
        <charset val="134"/>
      </rPr>
      <t>南皮攻略战，单挑袁谭</t>
    </r>
    <phoneticPr fontId="4" type="noConversion"/>
  </si>
  <si>
    <r>
      <t>33.</t>
    </r>
    <r>
      <rPr>
        <sz val="12"/>
        <rFont val="宋体"/>
        <family val="3"/>
        <charset val="134"/>
      </rPr>
      <t>定军山之战，单挑马超</t>
    </r>
    <phoneticPr fontId="4" type="noConversion"/>
  </si>
  <si>
    <t>李典</t>
    <phoneticPr fontId="4" type="noConversion"/>
  </si>
  <si>
    <r>
      <t>2.</t>
    </r>
    <r>
      <rPr>
        <sz val="12"/>
        <rFont val="宋体"/>
        <family val="3"/>
        <charset val="134"/>
      </rPr>
      <t>汜水关之战，战前加入</t>
    </r>
    <phoneticPr fontId="4" type="noConversion"/>
  </si>
  <si>
    <r>
      <t>4.</t>
    </r>
    <r>
      <rPr>
        <sz val="12"/>
        <rFont val="宋体"/>
        <family val="3"/>
        <charset val="134"/>
      </rPr>
      <t>董卓追击战，单挑李傕</t>
    </r>
    <phoneticPr fontId="4" type="noConversion"/>
  </si>
  <si>
    <r>
      <t>30.</t>
    </r>
    <r>
      <rPr>
        <sz val="12"/>
        <color indexed="8"/>
        <rFont val="宋体"/>
        <family val="3"/>
        <charset val="134"/>
      </rPr>
      <t>合淝之战，单挑陈武</t>
    </r>
    <phoneticPr fontId="4" type="noConversion"/>
  </si>
  <si>
    <r>
      <t>35.</t>
    </r>
    <r>
      <rPr>
        <sz val="12"/>
        <rFont val="宋体"/>
        <family val="3"/>
        <charset val="134"/>
      </rPr>
      <t>樊城救援战，单挑陈武</t>
    </r>
    <phoneticPr fontId="4" type="noConversion"/>
  </si>
  <si>
    <t>典韦</t>
    <phoneticPr fontId="4" type="noConversion"/>
  </si>
  <si>
    <r>
      <t>7.</t>
    </r>
    <r>
      <rPr>
        <sz val="12"/>
        <rFont val="宋体"/>
        <family val="3"/>
        <charset val="134"/>
      </rPr>
      <t>濮阳夺回战，单挑张辽</t>
    </r>
    <phoneticPr fontId="4" type="noConversion"/>
  </si>
  <si>
    <r>
      <t>28.</t>
    </r>
    <r>
      <rPr>
        <sz val="12"/>
        <rFont val="宋体"/>
        <family val="3"/>
        <charset val="134"/>
      </rPr>
      <t>赤壁之战，单挑甘宁</t>
    </r>
    <phoneticPr fontId="4" type="noConversion"/>
  </si>
  <si>
    <r>
      <t>34.</t>
    </r>
    <r>
      <rPr>
        <sz val="12"/>
        <color indexed="8"/>
        <rFont val="宋体"/>
        <family val="3"/>
        <charset val="134"/>
      </rPr>
      <t>麦城救援战，单挑丁奉</t>
    </r>
    <phoneticPr fontId="4" type="noConversion"/>
  </si>
  <si>
    <t>必须在进麦城之前触发</t>
    <phoneticPr fontId="4" type="noConversion"/>
  </si>
  <si>
    <r>
      <t>40.</t>
    </r>
    <r>
      <rPr>
        <sz val="12"/>
        <rFont val="宋体"/>
        <family val="3"/>
        <charset val="134"/>
      </rPr>
      <t>赵云俘虏战，单挑赵云</t>
    </r>
    <phoneticPr fontId="4" type="noConversion"/>
  </si>
  <si>
    <t>荀攸</t>
    <phoneticPr fontId="4" type="noConversion"/>
  </si>
  <si>
    <r>
      <t>4.</t>
    </r>
    <r>
      <rPr>
        <sz val="12"/>
        <color indexed="8"/>
        <rFont val="宋体"/>
        <family val="3"/>
        <charset val="134"/>
      </rPr>
      <t>董卓追击战，战后加入</t>
    </r>
    <phoneticPr fontId="4" type="noConversion"/>
  </si>
  <si>
    <r>
      <t>16.</t>
    </r>
    <r>
      <rPr>
        <sz val="12"/>
        <rFont val="宋体"/>
        <family val="3"/>
        <charset val="134"/>
      </rPr>
      <t>徐州入侵战，战前剧情</t>
    </r>
    <phoneticPr fontId="4" type="noConversion"/>
  </si>
  <si>
    <t>偷加，无提示！</t>
    <phoneticPr fontId="4" type="noConversion"/>
  </si>
  <si>
    <r>
      <t>26.</t>
    </r>
    <r>
      <rPr>
        <sz val="12"/>
        <color indexed="8"/>
        <rFont val="宋体"/>
        <family val="3"/>
        <charset val="134"/>
      </rPr>
      <t>博望坡之战，战前剧情</t>
    </r>
    <phoneticPr fontId="4" type="noConversion"/>
  </si>
  <si>
    <r>
      <t>34.</t>
    </r>
    <r>
      <rPr>
        <sz val="12"/>
        <rFont val="宋体"/>
        <family val="3"/>
        <charset val="134"/>
      </rPr>
      <t>麦城救援战，战前剧情</t>
    </r>
    <phoneticPr fontId="4" type="noConversion"/>
  </si>
  <si>
    <t>于禁</t>
    <phoneticPr fontId="4" type="noConversion"/>
  </si>
  <si>
    <r>
      <t>6.</t>
    </r>
    <r>
      <rPr>
        <sz val="12"/>
        <color indexed="8"/>
        <rFont val="宋体"/>
        <family val="3"/>
        <charset val="134"/>
      </rPr>
      <t>徐州复仇</t>
    </r>
    <r>
      <rPr>
        <sz val="12"/>
        <rFont val="宋体"/>
        <family val="3"/>
        <charset val="134"/>
      </rPr>
      <t>战，战后加入</t>
    </r>
    <phoneticPr fontId="4" type="noConversion"/>
  </si>
  <si>
    <r>
      <t>43.</t>
    </r>
    <r>
      <rPr>
        <sz val="12"/>
        <rFont val="宋体"/>
        <family val="3"/>
        <charset val="134"/>
      </rPr>
      <t>子午谷之战，单挑王平</t>
    </r>
    <phoneticPr fontId="4" type="noConversion"/>
  </si>
  <si>
    <r>
      <t>需王平进入左上</t>
    </r>
    <r>
      <rPr>
        <sz val="12"/>
        <color indexed="8"/>
        <rFont val="Times New Roman"/>
        <family val="1"/>
      </rPr>
      <t>10</t>
    </r>
    <r>
      <rPr>
        <sz val="12"/>
        <rFont val="Times New Roman"/>
        <family val="1"/>
      </rPr>
      <t>×7</t>
    </r>
    <r>
      <rPr>
        <sz val="12"/>
        <color indexed="8"/>
        <rFont val="宋体"/>
        <family val="3"/>
        <charset val="134"/>
      </rPr>
      <t>范围</t>
    </r>
    <phoneticPr fontId="4" type="noConversion"/>
  </si>
  <si>
    <t>徐晃</t>
    <phoneticPr fontId="4" type="noConversion"/>
  </si>
  <si>
    <r>
      <t>10.</t>
    </r>
    <r>
      <rPr>
        <sz val="12"/>
        <color indexed="8"/>
        <rFont val="宋体"/>
        <family val="3"/>
        <charset val="134"/>
      </rPr>
      <t>献帝救出</t>
    </r>
    <r>
      <rPr>
        <sz val="12"/>
        <rFont val="宋体"/>
        <family val="3"/>
        <charset val="134"/>
      </rPr>
      <t>战，战后加入</t>
    </r>
    <phoneticPr fontId="4" type="noConversion"/>
  </si>
  <si>
    <t>虎贲骑</t>
    <phoneticPr fontId="4" type="noConversion"/>
  </si>
  <si>
    <r>
      <t>29.</t>
    </r>
    <r>
      <rPr>
        <sz val="12"/>
        <rFont val="宋体"/>
        <family val="3"/>
        <charset val="134"/>
      </rPr>
      <t>华容道之战，单挑赵云</t>
    </r>
    <phoneticPr fontId="4" type="noConversion"/>
  </si>
  <si>
    <t>可选是否转职，但等级必升</t>
    <phoneticPr fontId="4" type="noConversion"/>
  </si>
  <si>
    <r>
      <t>33.</t>
    </r>
    <r>
      <rPr>
        <sz val="12"/>
        <rFont val="宋体"/>
        <family val="3"/>
        <charset val="134"/>
      </rPr>
      <t>定军山之战，单挑雷铜</t>
    </r>
    <phoneticPr fontId="4" type="noConversion"/>
  </si>
  <si>
    <r>
      <t>39.</t>
    </r>
    <r>
      <rPr>
        <sz val="12"/>
        <rFont val="宋体"/>
        <family val="3"/>
        <charset val="134"/>
      </rPr>
      <t>建业入侵战，单挑周泰</t>
    </r>
    <phoneticPr fontId="4" type="noConversion"/>
  </si>
  <si>
    <t>需单挑两次</t>
    <phoneticPr fontId="4" type="noConversion"/>
  </si>
  <si>
    <t>许褚</t>
    <phoneticPr fontId="4" type="noConversion"/>
  </si>
  <si>
    <r>
      <t>19.</t>
    </r>
    <r>
      <rPr>
        <sz val="12"/>
        <rFont val="宋体"/>
        <family val="3"/>
        <charset val="134"/>
      </rPr>
      <t>官渡之战，单挑张郃</t>
    </r>
    <phoneticPr fontId="4" type="noConversion"/>
  </si>
  <si>
    <r>
      <t>29.</t>
    </r>
    <r>
      <rPr>
        <sz val="12"/>
        <rFont val="宋体"/>
        <family val="3"/>
        <charset val="134"/>
      </rPr>
      <t>华容道之战，单挑张飞</t>
    </r>
    <phoneticPr fontId="4" type="noConversion"/>
  </si>
  <si>
    <r>
      <t>31.</t>
    </r>
    <r>
      <rPr>
        <sz val="12"/>
        <rFont val="宋体"/>
        <family val="3"/>
        <charset val="134"/>
      </rPr>
      <t>马超迎击战，单挑马超</t>
    </r>
    <phoneticPr fontId="4" type="noConversion"/>
  </si>
  <si>
    <r>
      <t>32.</t>
    </r>
    <r>
      <rPr>
        <sz val="12"/>
        <rFont val="宋体"/>
        <family val="3"/>
        <charset val="134"/>
      </rPr>
      <t>张鲁讨伐战，单挑庞德</t>
    </r>
    <phoneticPr fontId="4" type="noConversion"/>
  </si>
  <si>
    <t>张辽</t>
    <phoneticPr fontId="4" type="noConversion"/>
  </si>
  <si>
    <r>
      <t>16.</t>
    </r>
    <r>
      <rPr>
        <sz val="12"/>
        <rFont val="宋体"/>
        <family val="3"/>
        <charset val="134"/>
      </rPr>
      <t>徐州入侵战，单挑关羽</t>
    </r>
    <phoneticPr fontId="4" type="noConversion"/>
  </si>
  <si>
    <r>
      <t>21.</t>
    </r>
    <r>
      <rPr>
        <sz val="12"/>
        <color indexed="8"/>
        <rFont val="宋体"/>
        <family val="3"/>
        <charset val="134"/>
      </rPr>
      <t>穰山之战，单挑赵云</t>
    </r>
    <phoneticPr fontId="4" type="noConversion"/>
  </si>
  <si>
    <r>
      <t>28.</t>
    </r>
    <r>
      <rPr>
        <sz val="12"/>
        <rFont val="宋体"/>
        <family val="3"/>
        <charset val="134"/>
      </rPr>
      <t>赤壁之战，单挑黄盖</t>
    </r>
    <phoneticPr fontId="4" type="noConversion"/>
  </si>
  <si>
    <t>元帅</t>
    <phoneticPr fontId="4" type="noConversion"/>
  </si>
  <si>
    <r>
      <t>30.</t>
    </r>
    <r>
      <rPr>
        <sz val="12"/>
        <rFont val="宋体"/>
        <family val="3"/>
        <charset val="134"/>
      </rPr>
      <t>合淝之战，战前转职</t>
    </r>
    <phoneticPr fontId="4" type="noConversion"/>
  </si>
  <si>
    <t>贾诩</t>
    <phoneticPr fontId="4" type="noConversion"/>
  </si>
  <si>
    <r>
      <t>15.</t>
    </r>
    <r>
      <rPr>
        <sz val="12"/>
        <color indexed="8"/>
        <rFont val="宋体"/>
        <family val="3"/>
        <charset val="134"/>
      </rPr>
      <t>吕布包围</t>
    </r>
    <r>
      <rPr>
        <sz val="12"/>
        <rFont val="宋体"/>
        <family val="3"/>
        <charset val="134"/>
      </rPr>
      <t>战，战后加入</t>
    </r>
    <phoneticPr fontId="4" type="noConversion"/>
  </si>
  <si>
    <t>张郃</t>
    <phoneticPr fontId="4" type="noConversion"/>
  </si>
  <si>
    <r>
      <t>19.</t>
    </r>
    <r>
      <rPr>
        <sz val="12"/>
        <rFont val="宋体"/>
        <family val="3"/>
        <charset val="134"/>
      </rPr>
      <t>官渡之战，战后加入</t>
    </r>
    <phoneticPr fontId="4" type="noConversion"/>
  </si>
  <si>
    <r>
      <t>21.</t>
    </r>
    <r>
      <rPr>
        <sz val="12"/>
        <color indexed="8"/>
        <rFont val="宋体"/>
        <family val="3"/>
        <charset val="134"/>
      </rPr>
      <t>穰山之战，单挑刘辟</t>
    </r>
    <phoneticPr fontId="4" type="noConversion"/>
  </si>
  <si>
    <r>
      <t>28.</t>
    </r>
    <r>
      <rPr>
        <sz val="12"/>
        <rFont val="宋体"/>
        <family val="3"/>
        <charset val="134"/>
      </rPr>
      <t>赤壁之战，单挑太史慈</t>
    </r>
    <phoneticPr fontId="4" type="noConversion"/>
  </si>
  <si>
    <r>
      <t>45.</t>
    </r>
    <r>
      <rPr>
        <sz val="12"/>
        <color indexed="8"/>
        <rFont val="宋体"/>
        <family val="3"/>
        <charset val="134"/>
      </rPr>
      <t>剑阁之战，单挑凌统</t>
    </r>
    <phoneticPr fontId="4" type="noConversion"/>
  </si>
  <si>
    <t>庞德</t>
    <phoneticPr fontId="4" type="noConversion"/>
  </si>
  <si>
    <r>
      <t>38.</t>
    </r>
    <r>
      <rPr>
        <sz val="12"/>
        <rFont val="宋体"/>
        <family val="3"/>
        <charset val="134"/>
      </rPr>
      <t>濡须口之战，单挑蒋钦</t>
    </r>
    <phoneticPr fontId="4" type="noConversion"/>
  </si>
  <si>
    <t>司马懿</t>
    <phoneticPr fontId="4" type="noConversion"/>
  </si>
  <si>
    <r>
      <t>32.</t>
    </r>
    <r>
      <rPr>
        <sz val="12"/>
        <rFont val="宋体"/>
        <family val="3"/>
        <charset val="134"/>
      </rPr>
      <t>张鲁讨伐战，战前加入</t>
    </r>
    <phoneticPr fontId="4" type="noConversion"/>
  </si>
  <si>
    <t>关羽</t>
    <phoneticPr fontId="4" type="noConversion"/>
  </si>
  <si>
    <r>
      <t>39.</t>
    </r>
    <r>
      <rPr>
        <sz val="12"/>
        <rFont val="宋体"/>
        <family val="3"/>
        <charset val="134"/>
      </rPr>
      <t>建业入侵战，单挑潘璋</t>
    </r>
    <phoneticPr fontId="4" type="noConversion"/>
  </si>
  <si>
    <r>
      <t>45.</t>
    </r>
    <r>
      <rPr>
        <sz val="12"/>
        <color indexed="8"/>
        <rFont val="宋体"/>
        <family val="3"/>
        <charset val="134"/>
      </rPr>
      <t>剑阁之战，单挑马超</t>
    </r>
    <phoneticPr fontId="4" type="noConversion"/>
  </si>
  <si>
    <t>曹真</t>
    <phoneticPr fontId="4" type="noConversion"/>
  </si>
  <si>
    <r>
      <t>37.</t>
    </r>
    <r>
      <rPr>
        <sz val="12"/>
        <rFont val="宋体"/>
        <family val="3"/>
        <charset val="134"/>
      </rPr>
      <t>赤壁之战</t>
    </r>
    <r>
      <rPr>
        <sz val="12"/>
        <rFont val="Times New Roman"/>
        <family val="1"/>
      </rPr>
      <t xml:space="preserve">  </t>
    </r>
    <r>
      <rPr>
        <sz val="12"/>
        <rFont val="宋体"/>
        <family val="3"/>
        <charset val="134"/>
      </rPr>
      <t>贰，战前加入</t>
    </r>
    <phoneticPr fontId="4" type="noConversion"/>
  </si>
  <si>
    <r>
      <t>37.</t>
    </r>
    <r>
      <rPr>
        <sz val="12"/>
        <rFont val="宋体"/>
        <family val="3"/>
        <charset val="134"/>
      </rPr>
      <t>赤壁之战</t>
    </r>
    <r>
      <rPr>
        <sz val="12"/>
        <rFont val="Times New Roman"/>
        <family val="1"/>
      </rPr>
      <t xml:space="preserve">  </t>
    </r>
    <r>
      <rPr>
        <sz val="12"/>
        <rFont val="宋体"/>
        <family val="3"/>
        <charset val="134"/>
      </rPr>
      <t>贰，单挑鲁肃</t>
    </r>
    <phoneticPr fontId="4" type="noConversion"/>
  </si>
  <si>
    <t>邓艾</t>
    <phoneticPr fontId="4" type="noConversion"/>
  </si>
  <si>
    <r>
      <t>39.</t>
    </r>
    <r>
      <rPr>
        <sz val="12"/>
        <rFont val="宋体"/>
        <family val="3"/>
        <charset val="134"/>
      </rPr>
      <t>建业入侵战，战前加入</t>
    </r>
    <phoneticPr fontId="4" type="noConversion"/>
  </si>
  <si>
    <r>
      <t>47.</t>
    </r>
    <r>
      <rPr>
        <sz val="12"/>
        <rFont val="宋体"/>
        <family val="3"/>
        <charset val="134"/>
      </rPr>
      <t>成都入侵战，单挑姜维</t>
    </r>
    <phoneticPr fontId="4" type="noConversion"/>
  </si>
  <si>
    <t>赵云</t>
    <phoneticPr fontId="4" type="noConversion"/>
  </si>
  <si>
    <r>
      <t>47.</t>
    </r>
    <r>
      <rPr>
        <sz val="12"/>
        <rFont val="宋体"/>
        <family val="3"/>
        <charset val="134"/>
      </rPr>
      <t>成都入侵战，单挑孙权</t>
    </r>
    <phoneticPr fontId="4" type="noConversion"/>
  </si>
  <si>
    <t>张任</t>
    <phoneticPr fontId="4" type="noConversion"/>
  </si>
  <si>
    <r>
      <t>43.</t>
    </r>
    <r>
      <rPr>
        <sz val="12"/>
        <rFont val="宋体"/>
        <family val="3"/>
        <charset val="134"/>
      </rPr>
      <t>子午谷之战，战前加入</t>
    </r>
    <phoneticPr fontId="4" type="noConversion"/>
  </si>
  <si>
    <r>
      <t>43.</t>
    </r>
    <r>
      <rPr>
        <sz val="12"/>
        <rFont val="宋体"/>
        <family val="3"/>
        <charset val="134"/>
      </rPr>
      <t>子午谷之战，单挑马岱</t>
    </r>
    <phoneticPr fontId="4" type="noConversion"/>
  </si>
  <si>
    <t>文聘</t>
    <phoneticPr fontId="4" type="noConversion"/>
  </si>
  <si>
    <t>士气</t>
    <phoneticPr fontId="1" type="noConversion"/>
  </si>
  <si>
    <t>C</t>
    <phoneticPr fontId="4" type="noConversion"/>
  </si>
  <si>
    <t>A</t>
    <phoneticPr fontId="4" type="noConversion"/>
  </si>
  <si>
    <t>B</t>
    <phoneticPr fontId="4" type="noConversion"/>
  </si>
  <si>
    <t>A+</t>
    <phoneticPr fontId="4" type="noConversion"/>
  </si>
  <si>
    <t>S+</t>
    <phoneticPr fontId="4" type="noConversion"/>
  </si>
  <si>
    <t>X</t>
    <phoneticPr fontId="4" type="noConversion"/>
  </si>
  <si>
    <t>攻击成长</t>
    <phoneticPr fontId="1" type="noConversion"/>
  </si>
  <si>
    <t>精神成长</t>
    <phoneticPr fontId="1" type="noConversion"/>
  </si>
  <si>
    <t>防御成长</t>
    <phoneticPr fontId="1" type="noConversion"/>
  </si>
  <si>
    <t>爆发成长</t>
    <phoneticPr fontId="1" type="noConversion"/>
  </si>
  <si>
    <t>士气成长</t>
    <phoneticPr fontId="1" type="noConversion"/>
  </si>
  <si>
    <t>X</t>
    <phoneticPr fontId="4" type="noConversion"/>
  </si>
  <si>
    <t>C</t>
    <phoneticPr fontId="4" type="noConversion"/>
  </si>
  <si>
    <t>HP+</t>
    <phoneticPr fontId="1" type="noConversion"/>
  </si>
  <si>
    <t>MP+</t>
    <phoneticPr fontId="1" type="noConversion"/>
  </si>
  <si>
    <t>攻击+</t>
    <phoneticPr fontId="1" type="noConversion"/>
  </si>
  <si>
    <t>精神+</t>
    <phoneticPr fontId="1" type="noConversion"/>
  </si>
  <si>
    <t>防御+</t>
    <phoneticPr fontId="1" type="noConversion"/>
  </si>
  <si>
    <t>爆发+</t>
    <phoneticPr fontId="1" type="noConversion"/>
  </si>
  <si>
    <t>士气+</t>
    <phoneticPr fontId="1" type="noConversion"/>
  </si>
  <si>
    <t>HP</t>
    <phoneticPr fontId="1" type="noConversion"/>
  </si>
  <si>
    <t>MP</t>
    <phoneticPr fontId="1" type="noConversion"/>
  </si>
  <si>
    <t>移动</t>
    <phoneticPr fontId="4" type="noConversion"/>
  </si>
  <si>
    <t>防御</t>
    <phoneticPr fontId="1" type="noConversion"/>
  </si>
  <si>
    <t>黄巾讨伐战</t>
  </si>
  <si>
    <t>汜水关之战</t>
  </si>
  <si>
    <t>虎牢关之战</t>
  </si>
  <si>
    <t>董卓追击战</t>
  </si>
  <si>
    <t>青州收编战</t>
  </si>
  <si>
    <t>徐州复仇战</t>
  </si>
  <si>
    <t>濮阳夺回战</t>
  </si>
  <si>
    <t>濮阳逃出战</t>
  </si>
  <si>
    <t>濮阳攻坚战</t>
  </si>
  <si>
    <t>献帝救出战</t>
  </si>
  <si>
    <t>宛城逃出战</t>
  </si>
  <si>
    <t>袁术讨伐战</t>
  </si>
  <si>
    <t>张绣讨伐战</t>
  </si>
  <si>
    <t>徐州救援战</t>
  </si>
  <si>
    <t>吕布包围战</t>
  </si>
  <si>
    <t>徐州入侵战</t>
  </si>
  <si>
    <t>白马之战</t>
  </si>
  <si>
    <t>延津之战</t>
  </si>
  <si>
    <t>官渡之战</t>
  </si>
  <si>
    <t>仓亭之战</t>
  </si>
  <si>
    <t>穰山之战</t>
  </si>
  <si>
    <t>黎阳之战</t>
  </si>
  <si>
    <t>邺城攻略战</t>
  </si>
  <si>
    <t>南皮攻略战</t>
  </si>
  <si>
    <t>柳城平定战</t>
  </si>
  <si>
    <t>博望坡之战</t>
  </si>
  <si>
    <t>长坂坡之战</t>
  </si>
  <si>
    <t>赤壁之战</t>
  </si>
  <si>
    <t>华容道之战</t>
  </si>
  <si>
    <t>合肥之战</t>
  </si>
  <si>
    <t>马超迎击战</t>
  </si>
  <si>
    <t>汉中入侵战</t>
  </si>
  <si>
    <t>定军山之战</t>
  </si>
  <si>
    <t>麦城之战</t>
  </si>
  <si>
    <t>樊城之战</t>
  </si>
  <si>
    <t>江陵之战</t>
  </si>
  <si>
    <t>赤壁之战贰</t>
  </si>
  <si>
    <t>濡须口之战</t>
  </si>
  <si>
    <t>建业入侵战</t>
  </si>
  <si>
    <t>赵云俘虏战</t>
  </si>
  <si>
    <t>鱼腹浦之战</t>
  </si>
  <si>
    <t>街亭之战</t>
  </si>
  <si>
    <t>子午谷之战</t>
  </si>
  <si>
    <t>阳平关之战</t>
  </si>
  <si>
    <t>剑阁之战</t>
  </si>
  <si>
    <t>夜袭涪城战</t>
  </si>
  <si>
    <t>成都入侵战</t>
  </si>
  <si>
    <t>序号</t>
    <phoneticPr fontId="1" type="noConversion"/>
  </si>
  <si>
    <t>战役名称</t>
    <phoneticPr fontId="1" type="noConversion"/>
  </si>
  <si>
    <t>转职</t>
    <phoneticPr fontId="1" type="noConversion"/>
  </si>
  <si>
    <t>移动</t>
    <phoneticPr fontId="1" type="noConversion"/>
  </si>
  <si>
    <t>END</t>
    <phoneticPr fontId="1" type="noConversion"/>
  </si>
  <si>
    <t xml:space="preserve">    能力
武将</t>
    <phoneticPr fontId="4" type="noConversion"/>
  </si>
  <si>
    <t xml:space="preserve">    能力
适性</t>
    <phoneticPr fontId="4" type="noConversion"/>
  </si>
</sst>
</file>

<file path=xl/styles.xml><?xml version="1.0" encoding="utf-8"?>
<styleSheet xmlns="http://schemas.openxmlformats.org/spreadsheetml/2006/main">
  <fonts count="37">
    <font>
      <sz val="11"/>
      <color theme="1"/>
      <name val="宋体"/>
      <family val="2"/>
      <charset val="134"/>
      <scheme val="minor"/>
    </font>
    <font>
      <sz val="9"/>
      <name val="宋体"/>
      <family val="2"/>
      <charset val="134"/>
      <scheme val="minor"/>
    </font>
    <font>
      <sz val="11"/>
      <color theme="1"/>
      <name val="宋体"/>
      <family val="3"/>
      <charset val="134"/>
      <scheme val="minor"/>
    </font>
    <font>
      <b/>
      <sz val="12"/>
      <name val="宋体"/>
      <family val="3"/>
      <charset val="134"/>
    </font>
    <font>
      <sz val="9"/>
      <name val="宋体"/>
      <family val="3"/>
      <charset val="134"/>
    </font>
    <font>
      <sz val="12"/>
      <color indexed="8"/>
      <name val="宋体"/>
      <family val="3"/>
      <charset val="134"/>
    </font>
    <font>
      <sz val="12"/>
      <name val="宋体"/>
      <family val="3"/>
      <charset val="134"/>
    </font>
    <font>
      <b/>
      <sz val="12"/>
      <color indexed="8"/>
      <name val="宋体"/>
      <family val="3"/>
      <charset val="134"/>
    </font>
    <font>
      <b/>
      <sz val="12"/>
      <color indexed="12"/>
      <name val="宋体"/>
      <family val="3"/>
      <charset val="134"/>
    </font>
    <font>
      <sz val="12"/>
      <color indexed="12"/>
      <name val="宋体"/>
      <family val="3"/>
      <charset val="134"/>
    </font>
    <font>
      <b/>
      <sz val="12"/>
      <name val="Times New Roman"/>
      <family val="1"/>
    </font>
    <font>
      <sz val="12"/>
      <name val="Times New Roman"/>
      <family val="1"/>
    </font>
    <font>
      <sz val="12"/>
      <color indexed="8"/>
      <name val="Times New Roman"/>
      <family val="1"/>
    </font>
    <font>
      <b/>
      <sz val="12"/>
      <name val="宋体"/>
      <family val="3"/>
      <charset val="134"/>
    </font>
    <font>
      <b/>
      <sz val="13"/>
      <color theme="3"/>
      <name val="宋体"/>
      <family val="2"/>
      <charset val="134"/>
      <scheme val="minor"/>
    </font>
    <font>
      <b/>
      <sz val="11"/>
      <color rgb="FF3F3F3F"/>
      <name val="宋体"/>
      <family val="2"/>
      <charset val="134"/>
      <scheme val="minor"/>
    </font>
    <font>
      <b/>
      <sz val="11"/>
      <color theme="1"/>
      <name val="宋体"/>
      <family val="3"/>
      <charset val="134"/>
      <scheme val="minor"/>
    </font>
    <font>
      <sz val="11"/>
      <color theme="1"/>
      <name val="仿宋"/>
      <family val="3"/>
      <charset val="134"/>
    </font>
    <font>
      <sz val="11"/>
      <color theme="1"/>
      <name val="黑体"/>
      <family val="3"/>
      <charset val="134"/>
    </font>
    <font>
      <sz val="12"/>
      <color theme="1"/>
      <name val="仿宋"/>
      <family val="3"/>
      <charset val="134"/>
    </font>
    <font>
      <b/>
      <sz val="11"/>
      <color theme="1"/>
      <name val="仿宋"/>
      <family val="3"/>
      <charset val="134"/>
    </font>
    <font>
      <sz val="11"/>
      <color theme="1" tint="0.249977111117893"/>
      <name val="仿宋"/>
      <family val="3"/>
      <charset val="134"/>
    </font>
    <font>
      <b/>
      <sz val="12"/>
      <color theme="1" tint="0.34998626667073579"/>
      <name val="仿宋"/>
      <family val="3"/>
      <charset val="134"/>
    </font>
    <font>
      <b/>
      <sz val="12"/>
      <color rgb="FFFF0000"/>
      <name val="仿宋"/>
      <family val="3"/>
      <charset val="134"/>
    </font>
    <font>
      <b/>
      <sz val="12"/>
      <color rgb="FF00B050"/>
      <name val="仿宋"/>
      <family val="3"/>
      <charset val="134"/>
    </font>
    <font>
      <b/>
      <sz val="12"/>
      <color rgb="FFFFC000"/>
      <name val="仿宋"/>
      <family val="3"/>
      <charset val="134"/>
    </font>
    <font>
      <b/>
      <sz val="12"/>
      <color rgb="FF7030A0"/>
      <name val="仿宋"/>
      <family val="3"/>
      <charset val="134"/>
    </font>
    <font>
      <b/>
      <sz val="12"/>
      <color theme="3" tint="0.39997558519241921"/>
      <name val="仿宋"/>
      <family val="3"/>
      <charset val="134"/>
    </font>
    <font>
      <b/>
      <sz val="12"/>
      <color rgb="FF00B050"/>
      <name val="黑体"/>
      <family val="3"/>
      <charset val="134"/>
    </font>
    <font>
      <b/>
      <sz val="12"/>
      <color rgb="FF00B0F0"/>
      <name val="黑体"/>
      <family val="3"/>
      <charset val="134"/>
    </font>
    <font>
      <sz val="11"/>
      <color theme="1"/>
      <name val="华文行楷"/>
      <family val="3"/>
      <charset val="134"/>
    </font>
    <font>
      <sz val="11"/>
      <color rgb="FF7030A0"/>
      <name val="楷体"/>
      <family val="3"/>
      <charset val="134"/>
    </font>
    <font>
      <sz val="11"/>
      <color theme="0"/>
      <name val="宋体"/>
      <family val="2"/>
      <charset val="134"/>
      <scheme val="minor"/>
    </font>
    <font>
      <sz val="11"/>
      <color theme="1"/>
      <name val="华文楷体"/>
      <family val="3"/>
      <charset val="134"/>
    </font>
    <font>
      <sz val="11"/>
      <color theme="0"/>
      <name val="宋体"/>
      <family val="3"/>
      <charset val="134"/>
      <scheme val="minor"/>
    </font>
    <font>
      <sz val="11"/>
      <color rgb="FF0000FF"/>
      <name val="仿宋"/>
      <family val="3"/>
      <charset val="134"/>
    </font>
    <font>
      <b/>
      <sz val="11"/>
      <color theme="0" tint="-4.9989318521683403E-2"/>
      <name val="仿宋"/>
      <family val="3"/>
      <charset val="134"/>
    </font>
  </fonts>
  <fills count="11">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indexed="13"/>
        <bgColor indexed="64"/>
      </patternFill>
    </fill>
    <fill>
      <patternFill patternType="solid">
        <fgColor indexed="40"/>
        <bgColor indexed="64"/>
      </patternFill>
    </fill>
    <fill>
      <patternFill patternType="solid">
        <fgColor rgb="FFF2F2F2"/>
      </patternFill>
    </fill>
    <fill>
      <patternFill patternType="solid">
        <fgColor theme="0" tint="-0.14999847407452621"/>
        <bgColor indexed="64"/>
      </patternFill>
    </fill>
    <fill>
      <patternFill patternType="solid">
        <fgColor theme="8"/>
      </patternFill>
    </fill>
    <fill>
      <patternFill patternType="solid">
        <fgColor theme="8" tint="0.79998168889431442"/>
        <bgColor indexed="64"/>
      </patternFill>
    </fill>
  </fills>
  <borders count="30">
    <border>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bottom style="medium">
        <color indexed="64"/>
      </bottom>
      <diagonal/>
    </border>
    <border diagonalDown="1">
      <left/>
      <right style="thin">
        <color indexed="64"/>
      </right>
      <top style="medium">
        <color indexed="64"/>
      </top>
      <bottom style="thin">
        <color indexed="64"/>
      </bottom>
      <diagonal style="thin">
        <color indexed="64"/>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top/>
      <bottom/>
      <diagonal/>
    </border>
    <border>
      <left style="medium">
        <color indexed="64"/>
      </left>
      <right style="thin">
        <color indexed="64"/>
      </right>
      <top style="thin">
        <color indexed="64"/>
      </top>
      <bottom style="thin">
        <color indexed="64"/>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style="thick">
        <color theme="0" tint="-0.14996795556505021"/>
      </right>
      <top style="thick">
        <color theme="0" tint="-0.14996795556505021"/>
      </top>
      <bottom style="thick">
        <color theme="0" tint="-0.14993743705557422"/>
      </bottom>
      <diagonal/>
    </border>
    <border>
      <left style="thick">
        <color theme="0"/>
      </left>
      <right/>
      <top style="thick">
        <color theme="0"/>
      </top>
      <bottom/>
      <diagonal/>
    </border>
    <border>
      <left/>
      <right/>
      <top style="thick">
        <color theme="0"/>
      </top>
      <bottom style="thick">
        <color theme="4" tint="0.499984740745262"/>
      </bottom>
      <diagonal/>
    </border>
    <border>
      <left/>
      <right/>
      <top style="thick">
        <color theme="0"/>
      </top>
      <bottom/>
      <diagonal/>
    </border>
    <border>
      <left/>
      <right style="thick">
        <color theme="0"/>
      </right>
      <top style="thick">
        <color theme="0"/>
      </top>
      <bottom/>
      <diagonal/>
    </border>
    <border>
      <left style="thick">
        <color theme="0"/>
      </left>
      <right/>
      <top/>
      <bottom/>
      <diagonal/>
    </border>
    <border>
      <left/>
      <right style="thick">
        <color theme="0"/>
      </right>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s>
  <cellStyleXfs count="5">
    <xf numFmtId="0" fontId="0" fillId="0" borderId="0">
      <alignment vertical="center"/>
    </xf>
    <xf numFmtId="0" fontId="2" fillId="0" borderId="0"/>
    <xf numFmtId="0" fontId="14" fillId="0" borderId="18" applyNumberFormat="0" applyFill="0" applyAlignment="0" applyProtection="0">
      <alignment vertical="center"/>
    </xf>
    <xf numFmtId="0" fontId="15" fillId="7" borderId="19" applyNumberFormat="0" applyAlignment="0" applyProtection="0">
      <alignment vertical="center"/>
    </xf>
    <xf numFmtId="0" fontId="32" fillId="9" borderId="0" applyNumberFormat="0" applyBorder="0" applyAlignment="0" applyProtection="0">
      <alignment vertical="center"/>
    </xf>
  </cellStyleXfs>
  <cellXfs count="129">
    <xf numFmtId="0" fontId="0" fillId="0" borderId="0" xfId="0">
      <alignment vertical="center"/>
    </xf>
    <xf numFmtId="0" fontId="3" fillId="2" borderId="1" xfId="1" applyFont="1" applyFill="1" applyBorder="1" applyAlignment="1">
      <alignment vertical="center" wrapText="1"/>
    </xf>
    <xf numFmtId="0" fontId="3" fillId="3" borderId="2" xfId="1" applyFont="1" applyFill="1" applyBorder="1" applyAlignment="1">
      <alignment horizontal="center" vertical="center"/>
    </xf>
    <xf numFmtId="0" fontId="3" fillId="3" borderId="3" xfId="1" applyFont="1" applyFill="1" applyBorder="1" applyAlignment="1">
      <alignment horizontal="center" vertical="center"/>
    </xf>
    <xf numFmtId="0" fontId="3" fillId="4" borderId="4"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5" fillId="0" borderId="0" xfId="1" applyFont="1" applyBorder="1" applyAlignment="1">
      <alignment vertical="center"/>
    </xf>
    <xf numFmtId="0" fontId="5" fillId="0" borderId="0" xfId="1" applyFont="1" applyAlignment="1">
      <alignment vertical="center"/>
    </xf>
    <xf numFmtId="9" fontId="3" fillId="5" borderId="2" xfId="1" applyNumberFormat="1" applyFont="1" applyFill="1" applyBorder="1" applyAlignment="1">
      <alignment horizontal="center"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3" fillId="5" borderId="2" xfId="1" applyFont="1" applyFill="1" applyBorder="1" applyAlignment="1">
      <alignment horizontal="center" vertical="center"/>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3" fillId="5" borderId="2" xfId="1" applyFont="1" applyFill="1" applyBorder="1" applyAlignment="1">
      <alignment horizontal="center" vertical="center" wrapText="1"/>
    </xf>
    <xf numFmtId="0" fontId="5" fillId="0" borderId="0" xfId="1" applyFont="1" applyBorder="1" applyAlignment="1">
      <alignment vertical="center" wrapText="1"/>
    </xf>
    <xf numFmtId="0" fontId="3" fillId="5" borderId="2" xfId="1" applyFont="1" applyFill="1" applyBorder="1" applyAlignment="1" applyProtection="1">
      <alignment horizontal="center" vertical="center" wrapText="1"/>
    </xf>
    <xf numFmtId="0" fontId="5" fillId="0" borderId="0" xfId="1" applyFont="1" applyAlignment="1">
      <alignmen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3" fillId="0" borderId="6" xfId="1" applyFont="1" applyBorder="1" applyAlignment="1">
      <alignment vertical="center" wrapText="1"/>
    </xf>
    <xf numFmtId="0" fontId="8" fillId="0" borderId="7" xfId="1" applyFont="1" applyBorder="1" applyAlignment="1">
      <alignment horizontal="center" vertical="center"/>
    </xf>
    <xf numFmtId="0" fontId="8" fillId="0" borderId="8" xfId="1" applyFont="1" applyBorder="1" applyAlignment="1">
      <alignment horizontal="center" vertical="center"/>
    </xf>
    <xf numFmtId="0" fontId="3" fillId="0" borderId="9" xfId="1" applyFont="1" applyBorder="1" applyAlignment="1">
      <alignment horizontal="center" vertical="center"/>
    </xf>
    <xf numFmtId="0" fontId="3" fillId="0" borderId="2" xfId="1" applyFont="1" applyBorder="1" applyAlignment="1">
      <alignment horizontal="center" vertical="center"/>
    </xf>
    <xf numFmtId="0" fontId="7" fillId="0" borderId="2"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center" vertical="center"/>
    </xf>
    <xf numFmtId="0" fontId="7" fillId="0" borderId="12" xfId="1" applyFont="1" applyBorder="1" applyAlignment="1">
      <alignment horizontal="center" vertical="center"/>
    </xf>
    <xf numFmtId="0" fontId="3" fillId="0" borderId="13" xfId="1" applyFont="1" applyBorder="1" applyAlignment="1">
      <alignment horizontal="center" vertical="center"/>
    </xf>
    <xf numFmtId="0" fontId="6" fillId="0" borderId="0" xfId="1" applyFont="1" applyBorder="1" applyAlignment="1">
      <alignment vertical="center" wrapText="1"/>
    </xf>
    <xf numFmtId="0" fontId="3" fillId="6" borderId="2" xfId="1" applyNumberFormat="1" applyFont="1" applyFill="1" applyBorder="1" applyAlignment="1">
      <alignment horizontal="center" vertical="center" wrapText="1"/>
    </xf>
    <xf numFmtId="0" fontId="10" fillId="6" borderId="2" xfId="1" applyNumberFormat="1" applyFont="1" applyFill="1" applyBorder="1" applyAlignment="1">
      <alignment horizontal="center" vertical="center" wrapText="1"/>
    </xf>
    <xf numFmtId="0" fontId="3" fillId="4" borderId="2" xfId="1" applyNumberFormat="1" applyFont="1" applyFill="1" applyBorder="1" applyAlignment="1">
      <alignment horizontal="center" vertical="center"/>
    </xf>
    <xf numFmtId="0" fontId="3" fillId="5" borderId="2" xfId="1" applyNumberFormat="1" applyFont="1" applyFill="1" applyBorder="1" applyAlignment="1">
      <alignment horizontal="center" vertical="center"/>
    </xf>
    <xf numFmtId="0" fontId="11" fillId="0" borderId="2" xfId="1" applyNumberFormat="1" applyFont="1" applyBorder="1" applyAlignment="1">
      <alignment horizontal="center" vertical="center"/>
    </xf>
    <xf numFmtId="0" fontId="6" fillId="0" borderId="2" xfId="1" applyNumberFormat="1" applyFont="1" applyBorder="1" applyAlignment="1">
      <alignment vertical="center"/>
    </xf>
    <xf numFmtId="0" fontId="11" fillId="0" borderId="2" xfId="1" applyNumberFormat="1" applyFont="1" applyBorder="1" applyAlignment="1">
      <alignment horizontal="justify" vertical="center"/>
    </xf>
    <xf numFmtId="0" fontId="6" fillId="0" borderId="2" xfId="1" applyNumberFormat="1" applyFont="1" applyBorder="1" applyAlignment="1">
      <alignment horizontal="center" vertical="center"/>
    </xf>
    <xf numFmtId="0" fontId="11" fillId="0" borderId="2" xfId="1" applyNumberFormat="1" applyFont="1" applyBorder="1" applyAlignment="1">
      <alignment horizontal="center"/>
    </xf>
    <xf numFmtId="0" fontId="11" fillId="0" borderId="2" xfId="1" applyNumberFormat="1" applyFont="1" applyBorder="1" applyAlignment="1">
      <alignment horizontal="justify"/>
    </xf>
    <xf numFmtId="0" fontId="6" fillId="0" borderId="2" xfId="1" applyNumberFormat="1" applyFont="1" applyBorder="1" applyAlignment="1">
      <alignment horizontal="center"/>
    </xf>
    <xf numFmtId="0" fontId="11" fillId="0" borderId="0" xfId="1" applyNumberFormat="1" applyFont="1"/>
    <xf numFmtId="0" fontId="11" fillId="0" borderId="2" xfId="1" applyNumberFormat="1" applyFont="1" applyBorder="1" applyAlignment="1">
      <alignment vertical="center"/>
    </xf>
    <xf numFmtId="0" fontId="7" fillId="5" borderId="2" xfId="1" applyNumberFormat="1" applyFont="1" applyFill="1" applyBorder="1" applyAlignment="1">
      <alignment horizontal="center" vertical="center"/>
    </xf>
    <xf numFmtId="0" fontId="5" fillId="0" borderId="2" xfId="1" applyNumberFormat="1" applyFont="1" applyBorder="1" applyAlignment="1">
      <alignment horizontal="center" vertical="center"/>
    </xf>
    <xf numFmtId="0" fontId="7" fillId="0" borderId="0" xfId="1" applyFont="1" applyAlignment="1">
      <alignment horizontal="center" vertical="center"/>
    </xf>
    <xf numFmtId="0" fontId="3" fillId="5" borderId="0" xfId="1" applyFont="1" applyFill="1" applyBorder="1" applyAlignment="1">
      <alignment horizontal="center" vertical="center" wrapText="1"/>
    </xf>
    <xf numFmtId="0" fontId="5" fillId="0" borderId="0" xfId="1" applyFont="1" applyBorder="1" applyAlignment="1">
      <alignment horizontal="center" vertical="center"/>
    </xf>
    <xf numFmtId="0" fontId="3" fillId="5" borderId="0" xfId="1" applyFont="1" applyFill="1" applyBorder="1" applyAlignment="1">
      <alignment horizontal="center" vertical="center"/>
    </xf>
    <xf numFmtId="0" fontId="5" fillId="0" borderId="0" xfId="1" applyFont="1" applyBorder="1" applyAlignment="1">
      <alignment horizontal="center" vertical="center" wrapText="1"/>
    </xf>
    <xf numFmtId="0" fontId="3" fillId="4" borderId="3" xfId="1" applyFont="1" applyFill="1" applyBorder="1" applyAlignment="1">
      <alignment horizontal="center" vertical="center" wrapText="1"/>
    </xf>
    <xf numFmtId="0" fontId="3" fillId="3" borderId="15" xfId="1" applyFont="1" applyFill="1" applyBorder="1" applyAlignment="1">
      <alignment horizontal="center" vertical="center"/>
    </xf>
    <xf numFmtId="0" fontId="6" fillId="0" borderId="15" xfId="1" applyFont="1" applyBorder="1" applyAlignment="1">
      <alignment horizontal="center" vertical="center" wrapText="1"/>
    </xf>
    <xf numFmtId="0" fontId="5" fillId="0" borderId="15" xfId="1" applyFont="1" applyBorder="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13" fillId="3" borderId="15" xfId="1" applyFont="1" applyFill="1" applyBorder="1" applyAlignment="1">
      <alignment horizontal="center" vertical="center"/>
    </xf>
    <xf numFmtId="0" fontId="13" fillId="3" borderId="2" xfId="1" applyFont="1" applyFill="1" applyBorder="1" applyAlignment="1">
      <alignment horizontal="center" vertical="center"/>
    </xf>
    <xf numFmtId="0" fontId="7" fillId="0" borderId="0" xfId="1" applyFont="1" applyBorder="1" applyAlignment="1">
      <alignment horizontal="center" vertical="center"/>
    </xf>
    <xf numFmtId="0" fontId="9" fillId="0" borderId="0" xfId="1" applyFont="1" applyBorder="1" applyAlignment="1">
      <alignment horizontal="left" vertical="center" wrapText="1"/>
    </xf>
    <xf numFmtId="0" fontId="6" fillId="0" borderId="0" xfId="1" applyFont="1" applyBorder="1" applyAlignment="1">
      <alignment horizontal="left" vertical="center" wrapText="1"/>
    </xf>
    <xf numFmtId="0" fontId="6" fillId="0" borderId="17" xfId="1" applyFont="1" applyBorder="1" applyAlignment="1">
      <alignment horizontal="center" vertical="center" wrapText="1"/>
    </xf>
    <xf numFmtId="0" fontId="5" fillId="0" borderId="17" xfId="1" applyFont="1" applyBorder="1" applyAlignment="1">
      <alignment horizontal="center" vertical="center"/>
    </xf>
    <xf numFmtId="0" fontId="5" fillId="0" borderId="17" xfId="1" applyFont="1" applyBorder="1" applyAlignment="1">
      <alignment horizontal="center" vertical="center" wrapText="1"/>
    </xf>
    <xf numFmtId="0" fontId="13" fillId="4" borderId="17" xfId="1" applyFont="1" applyFill="1" applyBorder="1" applyAlignment="1">
      <alignment horizontal="center" vertical="center" wrapText="1"/>
    </xf>
    <xf numFmtId="0" fontId="8" fillId="0" borderId="0" xfId="1" applyFont="1" applyBorder="1" applyAlignment="1">
      <alignment horizontal="center" vertical="center"/>
    </xf>
    <xf numFmtId="0" fontId="3" fillId="0" borderId="0" xfId="1" applyFont="1" applyBorder="1" applyAlignment="1">
      <alignment horizontal="center" vertical="center"/>
    </xf>
    <xf numFmtId="0" fontId="3" fillId="0" borderId="0" xfId="1" applyFont="1" applyFill="1" applyBorder="1" applyAlignment="1">
      <alignment horizontal="center" vertical="center"/>
    </xf>
    <xf numFmtId="0" fontId="6" fillId="0" borderId="0" xfId="1" applyFont="1" applyBorder="1" applyAlignment="1">
      <alignment horizontal="center" vertical="center" wrapText="1"/>
    </xf>
    <xf numFmtId="0" fontId="21" fillId="7" borderId="20" xfId="3" applyFont="1" applyBorder="1" applyAlignment="1" applyProtection="1">
      <alignment horizontal="right" vertical="center"/>
      <protection hidden="1"/>
    </xf>
    <xf numFmtId="0" fontId="17" fillId="8" borderId="0" xfId="0" applyFont="1" applyFill="1" applyProtection="1">
      <alignment vertical="center"/>
      <protection hidden="1"/>
    </xf>
    <xf numFmtId="0" fontId="19" fillId="7" borderId="20" xfId="3" applyFont="1" applyBorder="1" applyAlignment="1" applyProtection="1">
      <alignment horizontal="left" vertical="center"/>
      <protection hidden="1"/>
    </xf>
    <xf numFmtId="0" fontId="22" fillId="8" borderId="0" xfId="2" applyFont="1" applyFill="1" applyBorder="1" applyAlignment="1" applyProtection="1">
      <alignment horizontal="center" vertical="center"/>
      <protection hidden="1"/>
    </xf>
    <xf numFmtId="0" fontId="33" fillId="0" borderId="0" xfId="0" applyFont="1" applyAlignment="1">
      <alignment horizontal="left" vertical="center"/>
    </xf>
    <xf numFmtId="0" fontId="33" fillId="10" borderId="0" xfId="0" applyFont="1" applyFill="1" applyAlignment="1">
      <alignment horizontal="left" vertical="center"/>
    </xf>
    <xf numFmtId="0" fontId="32" fillId="9" borderId="0" xfId="4" applyAlignment="1">
      <alignment horizontal="center" vertical="center"/>
    </xf>
    <xf numFmtId="0" fontId="33" fillId="0" borderId="0" xfId="0" applyFont="1" applyAlignment="1">
      <alignment horizontal="center" vertical="center"/>
    </xf>
    <xf numFmtId="0" fontId="33" fillId="10" borderId="0" xfId="0" applyFont="1" applyFill="1" applyAlignment="1">
      <alignment horizontal="center" vertical="center"/>
    </xf>
    <xf numFmtId="0" fontId="0" fillId="0" borderId="0" xfId="0" applyAlignment="1">
      <alignment horizontal="center" vertical="center"/>
    </xf>
    <xf numFmtId="0" fontId="34" fillId="9" borderId="0" xfId="4" applyFont="1" applyAlignment="1">
      <alignment horizontal="center" vertical="center"/>
    </xf>
    <xf numFmtId="0" fontId="19" fillId="7" borderId="20" xfId="3" applyFont="1" applyBorder="1" applyAlignment="1" applyProtection="1">
      <alignment horizontal="right" vertical="center"/>
      <protection hidden="1"/>
    </xf>
    <xf numFmtId="0" fontId="0" fillId="8" borderId="0" xfId="0" applyFill="1" applyProtection="1">
      <alignment vertical="center"/>
      <protection hidden="1"/>
    </xf>
    <xf numFmtId="0" fontId="0" fillId="8" borderId="0" xfId="0" applyFill="1" applyAlignment="1" applyProtection="1">
      <alignment horizontal="center" vertical="center"/>
      <protection hidden="1"/>
    </xf>
    <xf numFmtId="0" fontId="19" fillId="8" borderId="0" xfId="0" applyFont="1" applyFill="1" applyAlignment="1" applyProtection="1">
      <alignment horizontal="right" vertical="center"/>
      <protection hidden="1"/>
    </xf>
    <xf numFmtId="0" fontId="19" fillId="8" borderId="0" xfId="0" applyFont="1" applyFill="1" applyProtection="1">
      <alignment vertical="center"/>
      <protection hidden="1"/>
    </xf>
    <xf numFmtId="0" fontId="17" fillId="8" borderId="0" xfId="0" applyFont="1" applyFill="1" applyAlignment="1" applyProtection="1">
      <alignment horizontal="center" vertical="center"/>
      <protection hidden="1"/>
    </xf>
    <xf numFmtId="0" fontId="0" fillId="8" borderId="21" xfId="0" applyFill="1" applyBorder="1" applyProtection="1">
      <alignment vertical="center"/>
      <protection hidden="1"/>
    </xf>
    <xf numFmtId="0" fontId="16" fillId="8" borderId="23" xfId="0" applyFont="1" applyFill="1" applyBorder="1" applyAlignment="1" applyProtection="1">
      <alignment horizontal="center" vertical="center"/>
      <protection hidden="1"/>
    </xf>
    <xf numFmtId="0" fontId="19" fillId="8" borderId="23" xfId="0" applyFont="1" applyFill="1" applyBorder="1" applyProtection="1">
      <alignment vertical="center"/>
      <protection hidden="1"/>
    </xf>
    <xf numFmtId="0" fontId="19" fillId="8" borderId="24" xfId="0" applyFont="1" applyFill="1" applyBorder="1" applyProtection="1">
      <alignment vertical="center"/>
      <protection hidden="1"/>
    </xf>
    <xf numFmtId="0" fontId="20" fillId="8" borderId="0" xfId="0" applyFont="1" applyFill="1" applyAlignment="1" applyProtection="1">
      <alignment horizontal="center" vertical="center"/>
      <protection hidden="1"/>
    </xf>
    <xf numFmtId="0" fontId="36" fillId="8" borderId="0" xfId="0" applyFont="1" applyFill="1" applyProtection="1">
      <alignment vertical="center"/>
      <protection hidden="1"/>
    </xf>
    <xf numFmtId="0" fontId="31" fillId="8" borderId="0" xfId="0" applyFont="1" applyFill="1" applyBorder="1" applyProtection="1">
      <alignment vertical="center"/>
      <protection hidden="1"/>
    </xf>
    <xf numFmtId="0" fontId="0" fillId="8" borderId="25" xfId="0" applyFill="1" applyBorder="1" applyProtection="1">
      <alignment vertical="center"/>
      <protection hidden="1"/>
    </xf>
    <xf numFmtId="0" fontId="18" fillId="8" borderId="0" xfId="0" applyFont="1" applyFill="1" applyBorder="1" applyAlignment="1" applyProtection="1">
      <alignment horizontal="center" vertical="center"/>
      <protection hidden="1"/>
    </xf>
    <xf numFmtId="0" fontId="0" fillId="8" borderId="0" xfId="0" applyFill="1" applyBorder="1" applyProtection="1">
      <alignment vertical="center"/>
      <protection hidden="1"/>
    </xf>
    <xf numFmtId="0" fontId="17" fillId="8" borderId="26" xfId="0" applyFont="1" applyFill="1" applyBorder="1" applyProtection="1">
      <alignment vertical="center"/>
      <protection hidden="1"/>
    </xf>
    <xf numFmtId="0" fontId="18" fillId="8" borderId="0" xfId="0" applyFont="1" applyFill="1" applyProtection="1">
      <alignment vertical="center"/>
      <protection hidden="1"/>
    </xf>
    <xf numFmtId="0" fontId="19" fillId="8" borderId="0" xfId="0" applyFont="1" applyFill="1" applyBorder="1" applyAlignment="1" applyProtection="1">
      <alignment horizontal="right" vertical="center"/>
      <protection hidden="1"/>
    </xf>
    <xf numFmtId="0" fontId="19" fillId="7" borderId="20" xfId="3" applyFont="1" applyBorder="1" applyAlignment="1" applyProtection="1">
      <alignment horizontal="center" vertical="center"/>
      <protection hidden="1"/>
    </xf>
    <xf numFmtId="0" fontId="19" fillId="8" borderId="26" xfId="0" applyFont="1" applyFill="1" applyBorder="1" applyProtection="1">
      <alignment vertical="center"/>
      <protection hidden="1"/>
    </xf>
    <xf numFmtId="0" fontId="19" fillId="8" borderId="0" xfId="0" applyFont="1" applyFill="1" applyBorder="1" applyAlignment="1" applyProtection="1">
      <alignment vertical="center"/>
      <protection hidden="1"/>
    </xf>
    <xf numFmtId="0" fontId="28" fillId="8" borderId="0" xfId="0" applyFont="1" applyFill="1" applyBorder="1" applyAlignment="1" applyProtection="1">
      <alignment horizontal="center" vertical="center"/>
      <protection hidden="1"/>
    </xf>
    <xf numFmtId="0" fontId="29" fillId="8" borderId="0" xfId="0" applyFont="1" applyFill="1" applyBorder="1" applyAlignment="1" applyProtection="1">
      <alignment horizontal="center" vertical="center"/>
      <protection hidden="1"/>
    </xf>
    <xf numFmtId="0" fontId="18" fillId="8" borderId="0" xfId="0" applyFont="1" applyFill="1" applyAlignment="1" applyProtection="1">
      <alignment vertical="center"/>
      <protection hidden="1"/>
    </xf>
    <xf numFmtId="0" fontId="17" fillId="8" borderId="0" xfId="0" applyFont="1" applyFill="1" applyBorder="1" applyAlignment="1" applyProtection="1">
      <alignment horizontal="right" vertical="center"/>
      <protection hidden="1"/>
    </xf>
    <xf numFmtId="0" fontId="23" fillId="8" borderId="0" xfId="0" applyFont="1" applyFill="1" applyBorder="1" applyAlignment="1" applyProtection="1">
      <alignment horizontal="center" vertical="center"/>
      <protection hidden="1"/>
    </xf>
    <xf numFmtId="0" fontId="24" fillId="8" borderId="0" xfId="0" applyFont="1" applyFill="1" applyBorder="1" applyAlignment="1" applyProtection="1">
      <alignment horizontal="center" vertical="center"/>
      <protection hidden="1"/>
    </xf>
    <xf numFmtId="0" fontId="30" fillId="8" borderId="0" xfId="0" applyFont="1" applyFill="1" applyProtection="1">
      <alignment vertical="center"/>
      <protection hidden="1"/>
    </xf>
    <xf numFmtId="0" fontId="27" fillId="8" borderId="0" xfId="0" applyFont="1" applyFill="1" applyBorder="1" applyAlignment="1" applyProtection="1">
      <alignment horizontal="center" vertical="center"/>
      <protection hidden="1"/>
    </xf>
    <xf numFmtId="0" fontId="25" fillId="8" borderId="0" xfId="0" applyFont="1" applyFill="1" applyBorder="1" applyAlignment="1" applyProtection="1">
      <alignment horizontal="center" vertical="center"/>
      <protection hidden="1"/>
    </xf>
    <xf numFmtId="0" fontId="26" fillId="8" borderId="0" xfId="0" applyFont="1" applyFill="1" applyBorder="1" applyAlignment="1" applyProtection="1">
      <alignment horizontal="center" vertical="center"/>
      <protection hidden="1"/>
    </xf>
    <xf numFmtId="0" fontId="35" fillId="8" borderId="0" xfId="0" applyFont="1" applyFill="1" applyBorder="1" applyAlignment="1" applyProtection="1">
      <alignment horizontal="center" vertical="center"/>
      <protection hidden="1"/>
    </xf>
    <xf numFmtId="0" fontId="0" fillId="8" borderId="27" xfId="0" applyFill="1" applyBorder="1" applyProtection="1">
      <alignment vertical="center"/>
      <protection hidden="1"/>
    </xf>
    <xf numFmtId="0" fontId="18" fillId="8" borderId="28" xfId="0" applyFont="1" applyFill="1" applyBorder="1" applyAlignment="1" applyProtection="1">
      <alignment horizontal="center" vertical="center"/>
      <protection hidden="1"/>
    </xf>
    <xf numFmtId="0" fontId="19" fillId="8" borderId="28" xfId="0" applyFont="1" applyFill="1" applyBorder="1" applyAlignment="1" applyProtection="1">
      <alignment horizontal="right" vertical="center"/>
      <protection hidden="1"/>
    </xf>
    <xf numFmtId="0" fontId="19" fillId="8" borderId="28" xfId="0" applyFont="1" applyFill="1" applyBorder="1" applyProtection="1">
      <alignment vertical="center"/>
      <protection hidden="1"/>
    </xf>
    <xf numFmtId="0" fontId="19" fillId="8" borderId="29" xfId="0" applyFont="1" applyFill="1" applyBorder="1" applyProtection="1">
      <alignment vertical="center"/>
      <protection hidden="1"/>
    </xf>
    <xf numFmtId="0" fontId="14" fillId="8" borderId="22" xfId="2" applyNumberFormat="1" applyFill="1" applyBorder="1" applyAlignment="1" applyProtection="1">
      <alignment horizontal="left" vertical="center"/>
      <protection hidden="1"/>
    </xf>
    <xf numFmtId="0" fontId="7" fillId="0" borderId="5" xfId="1" applyFont="1" applyBorder="1" applyAlignment="1">
      <alignment horizontal="center" vertical="center"/>
    </xf>
    <xf numFmtId="0" fontId="9" fillId="0" borderId="14" xfId="1" applyFont="1" applyBorder="1" applyAlignment="1">
      <alignment horizontal="left" wrapText="1"/>
    </xf>
    <xf numFmtId="0" fontId="9" fillId="0" borderId="14" xfId="1" applyFont="1" applyBorder="1" applyAlignment="1">
      <alignment horizontal="left" vertical="center" wrapText="1"/>
    </xf>
    <xf numFmtId="0" fontId="5" fillId="0" borderId="14" xfId="1" applyFont="1" applyBorder="1" applyAlignment="1">
      <alignment horizontal="left" vertical="center" wrapText="1"/>
    </xf>
    <xf numFmtId="0" fontId="6" fillId="0" borderId="14" xfId="1" applyFont="1" applyBorder="1" applyAlignment="1">
      <alignment horizontal="left" vertical="center" wrapText="1"/>
    </xf>
  </cellXfs>
  <cellStyles count="5">
    <cellStyle name="标题 2" xfId="2" builtinId="17"/>
    <cellStyle name="常规" xfId="0" builtinId="0"/>
    <cellStyle name="常规 2" xfId="1"/>
    <cellStyle name="强调文字颜色 5" xfId="4" builtinId="45"/>
    <cellStyle name="输出" xfId="3" builtinId="21"/>
  </cellStyles>
  <dxfs count="2">
    <dxf>
      <font>
        <color theme="0" tint="-0.14996795556505021"/>
      </font>
      <fill>
        <patternFill>
          <bgColor theme="0" tint="-0.14996795556505021"/>
        </patternFill>
      </fill>
    </dxf>
    <dxf>
      <font>
        <color theme="0" tint="-0.14996795556505021"/>
      </font>
    </dxf>
  </dxfs>
  <tableStyles count="0" defaultTableStyle="TableStyleMedium9" defaultPivotStyle="PivotStyleLight16"/>
  <colors>
    <mruColors>
      <color rgb="FF0000FF"/>
      <color rgb="FFFF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T53"/>
  <sheetViews>
    <sheetView showGridLines="0" tabSelected="1" topLeftCell="B1" workbookViewId="0">
      <pane xSplit="31" ySplit="44" topLeftCell="AG45" activePane="bottomRight" state="frozen"/>
      <selection activeCell="B1" sqref="B1"/>
      <selection pane="topRight" activeCell="AG1" sqref="AG1"/>
      <selection pane="bottomLeft" activeCell="B45" sqref="B45"/>
      <selection pane="bottomRight" activeCell="E4" sqref="E4"/>
    </sheetView>
  </sheetViews>
  <sheetFormatPr defaultRowHeight="18" customHeight="1"/>
  <cols>
    <col min="1" max="1" width="3.5" style="86" hidden="1" customWidth="1"/>
    <col min="2" max="3" width="3.5" style="86" customWidth="1"/>
    <col min="4" max="4" width="8.625" style="87" customWidth="1"/>
    <col min="5" max="5" width="6.625" style="87" customWidth="1"/>
    <col min="6" max="6" width="8.625" style="88" customWidth="1"/>
    <col min="7" max="7" width="8.625" style="87" customWidth="1"/>
    <col min="8" max="8" width="10.625" style="89" customWidth="1"/>
    <col min="9" max="9" width="3.5" style="89" customWidth="1"/>
    <col min="10" max="10" width="6.5" style="90" hidden="1" customWidth="1"/>
    <col min="11" max="11" width="3.5" style="75" hidden="1" customWidth="1"/>
    <col min="12" max="16384" width="9" style="86"/>
  </cols>
  <sheetData>
    <row r="1" spans="1:20" ht="18" customHeight="1" thickBot="1"/>
    <row r="2" spans="1:20" ht="24.75" customHeight="1" thickTop="1" thickBot="1">
      <c r="C2" s="91"/>
      <c r="D2" s="123" t="str">
        <f>VLOOKUP($E$4,关卡!$A$1:$B$50,2,)</f>
        <v>徐州救援战</v>
      </c>
      <c r="E2" s="123"/>
      <c r="F2" s="92"/>
      <c r="G2" s="92"/>
      <c r="H2" s="93"/>
      <c r="I2" s="94"/>
      <c r="J2" s="95"/>
      <c r="K2" s="96"/>
      <c r="M2" s="97"/>
      <c r="N2" s="97"/>
      <c r="O2" s="97"/>
      <c r="P2" s="97"/>
      <c r="Q2" s="97"/>
      <c r="R2" s="97"/>
      <c r="S2" s="97"/>
      <c r="T2" s="97"/>
    </row>
    <row r="3" spans="1:20" ht="18" customHeight="1" thickTop="1" thickBot="1">
      <c r="C3" s="98"/>
      <c r="D3" s="99"/>
      <c r="E3" s="99"/>
      <c r="F3" s="100"/>
      <c r="I3" s="101"/>
      <c r="L3" s="102"/>
      <c r="M3" s="97"/>
      <c r="N3" s="97"/>
      <c r="O3" s="97"/>
      <c r="P3" s="97"/>
      <c r="Q3" s="97"/>
      <c r="R3" s="97"/>
      <c r="S3" s="97"/>
      <c r="T3" s="97"/>
    </row>
    <row r="4" spans="1:20" ht="18" customHeight="1" thickTop="1" thickBot="1">
      <c r="A4" s="86">
        <v>1</v>
      </c>
      <c r="C4" s="98"/>
      <c r="D4" s="77" t="s">
        <v>112</v>
      </c>
      <c r="E4" s="76">
        <v>14</v>
      </c>
      <c r="F4" s="103"/>
      <c r="G4" s="77" t="s">
        <v>306</v>
      </c>
      <c r="H4" s="104" t="s">
        <v>64</v>
      </c>
      <c r="I4" s="105"/>
      <c r="L4" s="102"/>
      <c r="M4" s="97"/>
      <c r="N4" s="97"/>
      <c r="O4" s="97"/>
      <c r="P4" s="97"/>
      <c r="Q4" s="97"/>
      <c r="R4" s="97"/>
      <c r="S4" s="97"/>
      <c r="T4" s="97"/>
    </row>
    <row r="5" spans="1:20" ht="18" customHeight="1" thickTop="1" thickBot="1">
      <c r="A5" s="86">
        <v>2</v>
      </c>
      <c r="C5" s="98"/>
      <c r="D5" s="77" t="s">
        <v>114</v>
      </c>
      <c r="E5" s="76" t="s">
        <v>53</v>
      </c>
      <c r="F5" s="103"/>
      <c r="G5" s="106"/>
      <c r="I5" s="105"/>
      <c r="L5" s="102"/>
      <c r="M5" s="97"/>
      <c r="N5" s="97"/>
      <c r="O5" s="97"/>
      <c r="P5" s="97"/>
      <c r="Q5" s="97"/>
      <c r="R5" s="97"/>
      <c r="S5" s="97"/>
      <c r="T5" s="97"/>
    </row>
    <row r="6" spans="1:20" ht="18" customHeight="1" thickTop="1" thickBot="1">
      <c r="A6" s="86">
        <v>3</v>
      </c>
      <c r="C6" s="98"/>
      <c r="D6" s="77" t="s">
        <v>113</v>
      </c>
      <c r="E6" s="76">
        <v>20</v>
      </c>
      <c r="F6" s="103"/>
      <c r="G6" s="107" t="s">
        <v>253</v>
      </c>
      <c r="H6" s="74">
        <f>IF(OR(AND($E$4&gt;25,$E$5="夏侯惇"),AND($E$4&gt;27,$E$5="郭嘉"),AND($E$4&gt;29,$E$5="张辽"),AND($E$4&gt;29,$E$5="徐晃",$H$4="虎贲骑"))=TRUE,VLOOKUP($E$5,'1-15'!$A$30:$V$33,8,0)+$E$6*VLOOKUP($E$5,'1-15'!$A$30:$V$33,A23,0),VLOOKUP($E$5,'1-15'!$A$2:$I$27,8,0)+IF($E$6&lt;16,$E$6*VLOOKUP($E$5,'1-15'!A$2:U$27,A23,0),IF($E$6&lt;31,$E$6*VLOOKUP($E$5,'15-30'!$A$2:$U$27,A23,0),$E$6*VLOOKUP($E$5,'30-50'!$A$2:$U$27,A23,0))))+K6</f>
        <v>370</v>
      </c>
      <c r="I6" s="105"/>
      <c r="J6" s="90" t="s">
        <v>246</v>
      </c>
      <c r="K6" s="75">
        <f>SUMPRODUCT((基础加成!$A$2:$A$61=$E$5)*(基础加成!$B$2:$B$61&lt;$E$4)*基础加成!$J$2:$J$61)</f>
        <v>0</v>
      </c>
      <c r="L6" s="102"/>
      <c r="M6" s="97"/>
      <c r="N6" s="97"/>
      <c r="O6" s="97"/>
      <c r="P6" s="97"/>
      <c r="Q6" s="97"/>
      <c r="R6" s="97"/>
      <c r="S6" s="97"/>
      <c r="T6" s="97"/>
    </row>
    <row r="7" spans="1:20" ht="18" customHeight="1" thickTop="1" thickBot="1">
      <c r="A7" s="86">
        <v>4</v>
      </c>
      <c r="C7" s="98"/>
      <c r="D7" s="77" t="s">
        <v>115</v>
      </c>
      <c r="E7" s="76" t="str">
        <f>IF(OR(AND($E$4&gt;25,E5="夏侯惇"),AND($E$4&gt;27,$E$5="郭嘉"),AND($E$4&gt;29,$E$5="张辽"),AND($E$4&gt;29,$E$5="徐晃",$H$4="虎贲骑"))=TRUE,VLOOKUP($E$5,'1-15'!$A$30:$V$33,2),IF($E$6&lt;15,VLOOKUP(E$5,'1-15'!$A$2:$N$27,2,0),IF($E$6&lt;30,VLOOKUP(E$5,'15-30'!$A$2:$N$27,2,0),VLOOKUP(E$5,'30-50'!$A$2:$N$27,2,0))))</f>
        <v>咒术士</v>
      </c>
      <c r="F7" s="103"/>
      <c r="G7" s="108" t="s">
        <v>254</v>
      </c>
      <c r="H7" s="74">
        <f>IF(OR(AND($E$4&gt;25,$E$5="夏侯惇"),AND($E$4&gt;27,$E$5="郭嘉"),AND($E$4&gt;29,$E$5="张辽"),AND($E$4&gt;29,$E$5="徐晃",$H$4="虎贲骑"))=TRUE,VLOOKUP($E$5,'1-15'!$A$30:$V$33,9,0)+$E$6*VLOOKUP($E$5,'1-15'!$A$30:$V$33,A24,0),VLOOKUP($E$5,'1-15'!$A$2:$I$27,9,0)+IF($E$6&lt;16,$E$6*VLOOKUP($E$5,'1-15'!A$2:U$27,A24,0),IF($E$6&lt;31,$E$6*VLOOKUP($E$5,'15-30'!$A$2:$U$27,A24,0),$E$6*VLOOKUP($E$5,'30-50'!$A$2:$U$27,A24,0))))+K7</f>
        <v>105</v>
      </c>
      <c r="I7" s="105"/>
      <c r="J7" s="90" t="s">
        <v>247</v>
      </c>
      <c r="K7" s="75">
        <f>SUMPRODUCT((基础加成!$A$2:$A$61=$E$5)*(基础加成!$B$2:$B$61&lt;$E$4)*基础加成!$K$2:$K$61)</f>
        <v>0</v>
      </c>
      <c r="L7" s="109"/>
      <c r="M7" s="97"/>
    </row>
    <row r="8" spans="1:20" ht="18" customHeight="1" thickTop="1" thickBot="1">
      <c r="A8" s="86">
        <v>5</v>
      </c>
      <c r="C8" s="98"/>
      <c r="D8" s="99"/>
      <c r="E8" s="99"/>
      <c r="F8" s="103"/>
      <c r="G8" s="99"/>
      <c r="H8" s="110"/>
      <c r="I8" s="105"/>
      <c r="L8" s="102"/>
      <c r="M8" s="97"/>
    </row>
    <row r="9" spans="1:20" ht="18" customHeight="1" thickTop="1" thickBot="1">
      <c r="A9" s="86">
        <v>6</v>
      </c>
      <c r="C9" s="98"/>
      <c r="D9" s="111" t="s">
        <v>116</v>
      </c>
      <c r="E9" s="77" t="str">
        <f>IF(OR(AND($E$4&gt;25,$E$5="夏侯惇"),AND($E$4&gt;27,$E$5="郭嘉"),AND($E$4&gt;29,$E$5="张辽"),AND($E$4&gt;29,$E$5="徐晃",$H$4="虎贲骑"))=TRUE,VLOOKUP($E$5,'1-15'!$A$30:$V$33,A13,0),IF($E$6&lt;15,VLOOKUP(E$5,'1-15'!$A$2:$N$27,A13,0),IF($E$6&lt;30,VLOOKUP(E$5,'15-30'!$A$2:$N$27,A13,0),VLOOKUP(E$5,'30-50'!$A$2:$N$27,A13,0))))</f>
        <v>B</v>
      </c>
      <c r="F9" s="74">
        <f>VLOOKUP($E$5,'1-15'!$A$2:$I$27,A6,0)</f>
        <v>17</v>
      </c>
      <c r="G9" s="111" t="s">
        <v>121</v>
      </c>
      <c r="H9" s="74">
        <f>IF(OR(AND($E$4&gt;25,$E$5="夏侯惇"),AND($E$4&gt;27,$E$5="郭嘉"),AND($E$4&gt;29,$E$5="张辽"),AND($E$4&gt;29,$E$5="徐晃",$H$4="虎贲骑"))=TRUE,F9+$E$6*VLOOKUP($E$5,'1-15'!$A$30:$V$33,A18,0),IF($E$6&lt;16,F9+$E$6*VLOOKUP($E$5,'1-15'!A$2:U$27,A18,0),IF($E$6&lt;31,F9+15*VLOOKUP($E$5,'1-15'!$A$2:$U$27,A18,0)+($E$6-15)*VLOOKUP($E$5,'15-30'!$A$2:$U$27,A18,0),F9+15*VLOOKUP($E$5,'1-15'!$A$2:$U$27,A18,0)+15*VLOOKUP($E$5,'15-30'!$A$2:$U$27,A18,0)+($E$6-30)*VLOOKUP($E$5,'30-50'!$A$2:$U$27,A18,0))))+K9</f>
        <v>57</v>
      </c>
      <c r="I9" s="105"/>
      <c r="J9" s="90" t="s">
        <v>248</v>
      </c>
      <c r="K9" s="75">
        <f>SUMPRODUCT((基础加成!$A$2:$A$61=$E$5)*(基础加成!$B$2:$B$61&lt;$E$4)*基础加成!$E$2:$E$61)</f>
        <v>0</v>
      </c>
      <c r="L9" s="102"/>
    </row>
    <row r="10" spans="1:20" ht="18" customHeight="1" thickTop="1" thickBot="1">
      <c r="A10" s="86">
        <v>7</v>
      </c>
      <c r="C10" s="98"/>
      <c r="D10" s="112" t="s">
        <v>117</v>
      </c>
      <c r="E10" s="77" t="str">
        <f>IF(OR(AND($E$4&gt;25,$E$5="夏侯惇"),AND($E$4&gt;27,$E$5="郭嘉"),AND($E$4&gt;29,$E$5="张辽"),AND($E$4&gt;29,$E$5="徐晃",$H$4="虎贲骑"))=TRUE,VLOOKUP($E$5,'1-15'!$A$30:$V$33,A14,0),IF($E$6&lt;15,VLOOKUP(E$5,'1-15'!$A$2:$N$27,A14,0),IF($E$6&lt;30,VLOOKUP(E$5,'15-30'!$A$2:$N$27,A14,0),VLOOKUP(E$5,'30-50'!$A$2:$N$27,A14,0))))</f>
        <v>S+</v>
      </c>
      <c r="F10" s="74">
        <f>VLOOKUP($E$5,'1-15'!$A$2:$I$27,A7,0)</f>
        <v>109</v>
      </c>
      <c r="G10" s="112" t="s">
        <v>122</v>
      </c>
      <c r="H10" s="74">
        <f>IF(OR(AND($E$4&gt;25,$E$5="夏侯惇"),AND($E$4&gt;27,$E$5="郭嘉"),AND($E$4&gt;29,$E$5="张辽"),AND($E$4&gt;29,$E$5="徐晃",$H$4="虎贲骑"))=TRUE,F10+$E$6*VLOOKUP($E$5,'1-15'!$A$30:$V$33,A19,0),IF($E$6&lt;16,F10+$E$6*VLOOKUP($E$5,'1-15'!A$2:U$27,A19,0),IF($E$6&lt;31,F10+15*VLOOKUP($E$5,'1-15'!$A$2:$U$27,A19,0)+($E$6-15)*VLOOKUP($E$5,'15-30'!$A$2:$U$27,A19,0),F10+15*VLOOKUP($E$5,'1-15'!$A$2:$U$27,A19,0)+15*VLOOKUP($E$5,'15-30'!$A$2:$U$27,A19,0)+($E$6-30)*VLOOKUP($E$5,'30-50'!$A$2:$U$27,A19,0))))+K10</f>
        <v>269</v>
      </c>
      <c r="I10" s="105"/>
      <c r="J10" s="90" t="s">
        <v>249</v>
      </c>
      <c r="K10" s="75">
        <f>SUMPRODUCT((基础加成!$A$2:$A$61=$E$5)*(基础加成!$B$2:$B$61&lt;$E$4)*基础加成!$F$2:$F$61)</f>
        <v>0</v>
      </c>
      <c r="L10" s="102"/>
      <c r="S10" s="113"/>
    </row>
    <row r="11" spans="1:20" ht="18" customHeight="1" thickTop="1" thickBot="1">
      <c r="A11" s="86">
        <v>8</v>
      </c>
      <c r="C11" s="98"/>
      <c r="D11" s="114" t="s">
        <v>118</v>
      </c>
      <c r="E11" s="77" t="str">
        <f>IF(OR(AND($E$4&gt;25,$E$5="夏侯惇"),AND($E$4&gt;27,$E$5="郭嘉"),AND($E$4&gt;29,$E$5="张辽"),AND($E$4&gt;29,$E$5="徐晃",$H$4="虎贲骑"))=TRUE,VLOOKUP($E$5,'1-15'!$A$30:$V$33,A15,0),IF($E$6&lt;15,VLOOKUP(E$5,'1-15'!$A$2:$N$27,A15,0),IF($E$6&lt;30,VLOOKUP(E$5,'15-30'!$A$2:$N$27,A15,0),VLOOKUP(E$5,'30-50'!$A$2:$N$27,A15,0))))</f>
        <v>A</v>
      </c>
      <c r="F11" s="74">
        <f>VLOOKUP($E$5,'1-15'!$A$2:$I$27,A8,0)</f>
        <v>84</v>
      </c>
      <c r="G11" s="114" t="s">
        <v>256</v>
      </c>
      <c r="H11" s="74">
        <f>IF(OR(AND($E$4&gt;25,$E$5="夏侯惇"),AND($E$4&gt;27,$E$5="郭嘉"),AND($E$4&gt;29,$E$5="张辽"),AND($E$4&gt;29,$E$5="徐晃",$H$4="虎贲骑"))=TRUE,F11+$E$6*VLOOKUP($E$5,'1-15'!$A$30:$V$33,A20,0),IF($E$6&lt;16,F11+$E$6*VLOOKUP($E$5,'1-15'!A$2:U$27,A20,0),IF($E$6&lt;31,F11+15*VLOOKUP($E$5,'1-15'!$A$2:$U$27,A20,0)+($E$6-15)*VLOOKUP($E$5,'15-30'!$A$2:$U$27,A20,0),F11+15*VLOOKUP($E$5,'1-15'!$A$2:$U$27,A20,0)+15*VLOOKUP($E$5,'15-30'!$A$2:$U$27,A20,0)+($E$6-30)*VLOOKUP($E$5,'30-50'!$A$2:$U$27,A20,0))))+K11</f>
        <v>204</v>
      </c>
      <c r="I11" s="105"/>
      <c r="J11" s="90" t="s">
        <v>250</v>
      </c>
      <c r="K11" s="75">
        <f>SUMPRODUCT((基础加成!$A$2:$A$61=$E$5)*(基础加成!$B$2:$B$61&lt;$E$4)*基础加成!$G$2:$G$61)</f>
        <v>0</v>
      </c>
      <c r="L11" s="102"/>
    </row>
    <row r="12" spans="1:20" ht="18" customHeight="1" thickTop="1" thickBot="1">
      <c r="A12" s="86">
        <v>9</v>
      </c>
      <c r="C12" s="98"/>
      <c r="D12" s="115" t="s">
        <v>119</v>
      </c>
      <c r="E12" s="77" t="str">
        <f>IF(OR(AND($E$4&gt;25,$E$5="夏侯惇"),AND($E$4&gt;27,$E$5="郭嘉"),AND($E$4&gt;29,$E$5="张辽"),AND($E$4&gt;29,$E$5="徐晃",$H$4="虎贲骑"))=TRUE,VLOOKUP($E$5,'1-15'!$A$30:$V$33,A16,0),IF($E$6&lt;15,VLOOKUP(E$5,'1-15'!$A$2:$N$27,A16,0),IF($E$6&lt;30,VLOOKUP(E$5,'15-30'!$A$2:$N$27,A16,0),VLOOKUP(E$5,'30-50'!$A$2:$N$27,A16,0))))</f>
        <v>A</v>
      </c>
      <c r="F12" s="74">
        <f>VLOOKUP($E$5,'1-15'!$A$2:$I$27,A9,0)</f>
        <v>68</v>
      </c>
      <c r="G12" s="115" t="s">
        <v>124</v>
      </c>
      <c r="H12" s="74">
        <f>IF(OR(AND($E$4&gt;25,$E$5="夏侯惇"),AND($E$4&gt;27,$E$5="郭嘉"),AND($E$4&gt;29,$E$5="张辽"),AND($E$4&gt;29,$E$5="徐晃",$H$4="虎贲骑"))=TRUE,F12+$E$6*VLOOKUP($E$5,'1-15'!$A$30:$V$33,A21,0),IF($E$6&lt;16,F12+$E$6*VLOOKUP($E$5,'1-15'!A$2:U$27,A21,0),IF($E$6&lt;31,F12+15*VLOOKUP($E$5,'1-15'!$A$2:$U$27,A21,0)+($E$6-15)*VLOOKUP($E$5,'15-30'!$A$2:$U$27,A21,0),F12+15*VLOOKUP($E$5,'1-15'!$A$2:$U$27,A21,0)+15*VLOOKUP($E$5,'15-30'!$A$2:$U$27,A21,0)+($E$6-30)*VLOOKUP($E$5,'30-50'!$A$2:$U$27,A21,0))))+K12</f>
        <v>168</v>
      </c>
      <c r="I12" s="105"/>
      <c r="J12" s="90" t="s">
        <v>251</v>
      </c>
      <c r="K12" s="75">
        <f>SUMPRODUCT((基础加成!$A$2:$A$61=$E$5)*(基础加成!$B$2:$B$61&lt;$E$4)*基础加成!$H$2:$H$61)</f>
        <v>0</v>
      </c>
      <c r="L12" s="102"/>
    </row>
    <row r="13" spans="1:20" ht="18" customHeight="1" thickTop="1" thickBot="1">
      <c r="A13" s="86">
        <v>10</v>
      </c>
      <c r="C13" s="98"/>
      <c r="D13" s="116" t="s">
        <v>120</v>
      </c>
      <c r="E13" s="77" t="str">
        <f>IF(OR(AND($E$4&gt;25,$E$5="夏侯惇"),AND($E$4&gt;27,$E$5="郭嘉"),AND($E$4&gt;29,$E$5="张辽"),AND($E$4&gt;29,$E$5="徐晃",$H$4="虎贲骑"))=TRUE,VLOOKUP($E$5,'1-15'!$A$30:$V$33,A17,0),IF($E$6&lt;15,VLOOKUP(E$5,'1-15'!$A$2:$N$27,A17,0),IF($E$6&lt;30,VLOOKUP(E$5,'15-30'!$A$2:$N$27,A17,0),VLOOKUP(E$5,'30-50'!$A$2:$N$27,A17,0))))</f>
        <v>A</v>
      </c>
      <c r="F13" s="74">
        <f>VLOOKUP($E$5,'1-15'!$A$2:$I$27,A10,0)</f>
        <v>98</v>
      </c>
      <c r="G13" s="116" t="s">
        <v>125</v>
      </c>
      <c r="H13" s="74">
        <f>IF(OR(AND($E$4&gt;25,$E$5="夏侯惇"),AND($E$4&gt;27,$E$5="郭嘉"),AND($E$4&gt;29,$E$5="张辽"),AND($E$4&gt;29,$E$5="徐晃",$H$4="虎贲骑"))=TRUE,F13+$E$6*VLOOKUP($E$5,'1-15'!$A$30:$V$33,A22,0),IF($E$6&lt;16,F13+$E$6*VLOOKUP($E$5,'1-15'!A$2:U$27,A22,0),IF($E$6&lt;31,F13+15*VLOOKUP($E$5,'1-15'!$A$2:$U$27,A22,0)+($E$6-15)*VLOOKUP($E$5,'15-30'!$A$2:$U$27,A22,0),F13+15*VLOOKUP($E$5,'1-15'!$A$2:$U$27,A22,0)+15*VLOOKUP($E$5,'15-30'!$A$2:$U$27,A22,0)+($E$6-30)*VLOOKUP($E$5,'30-50'!$A$2:$U$27,A22,0))))+K13</f>
        <v>218</v>
      </c>
      <c r="I13" s="105"/>
      <c r="J13" s="90" t="s">
        <v>252</v>
      </c>
      <c r="K13" s="75">
        <f>SUMPRODUCT((基础加成!$A$2:$A$61=$E$5)*(基础加成!$B$2:$B$61&lt;$E$4)*基础加成!$I$2:$I$61)</f>
        <v>0</v>
      </c>
      <c r="L13" s="102"/>
    </row>
    <row r="14" spans="1:20" ht="18" customHeight="1" thickTop="1" thickBot="1">
      <c r="A14" s="86">
        <v>11</v>
      </c>
      <c r="C14" s="98"/>
      <c r="D14" s="117"/>
      <c r="E14" s="99"/>
      <c r="F14" s="103"/>
      <c r="G14" s="117" t="s">
        <v>307</v>
      </c>
      <c r="H14" s="85">
        <f>IF(OR(AND($E$4&gt;25,$E$5="夏侯惇"),AND($E$4&gt;27,$E$5="郭嘉"),AND($E$4&gt;29,$E$5="张辽"),AND($E$4&gt;29,$E$5="徐晃",$H$4="虎贲骑"))=TRUE,VLOOKUP($E$5,'1-15'!$A$30:$V$33,A25,0),IF($E$6&lt;15,VLOOKUP(E$5,'1-15'!$A$2:$V$27,A25,0),IF($E$6&lt;30,VLOOKUP(E$5,'15-30'!$A$2:$V$27,A25,0),VLOOKUP(E$5,'30-50'!$A$2:$V$27,A25,0))))</f>
        <v>6</v>
      </c>
      <c r="I14" s="105"/>
      <c r="L14" s="102"/>
    </row>
    <row r="15" spans="1:20" ht="18" customHeight="1" thickTop="1" thickBot="1">
      <c r="A15" s="86">
        <v>12</v>
      </c>
      <c r="C15" s="118"/>
      <c r="D15" s="119"/>
      <c r="E15" s="119"/>
      <c r="F15" s="120"/>
      <c r="G15" s="119"/>
      <c r="H15" s="121"/>
      <c r="I15" s="122"/>
      <c r="L15" s="102"/>
    </row>
    <row r="16" spans="1:20" ht="18" customHeight="1" thickTop="1">
      <c r="A16" s="86">
        <v>13</v>
      </c>
    </row>
    <row r="17" spans="1:1" ht="18" customHeight="1">
      <c r="A17" s="86">
        <v>14</v>
      </c>
    </row>
    <row r="18" spans="1:1" ht="18" customHeight="1">
      <c r="A18" s="86">
        <v>15</v>
      </c>
    </row>
    <row r="19" spans="1:1" ht="18" customHeight="1">
      <c r="A19" s="86">
        <v>16</v>
      </c>
    </row>
    <row r="20" spans="1:1" ht="18" customHeight="1">
      <c r="A20" s="86">
        <v>17</v>
      </c>
    </row>
    <row r="21" spans="1:1" ht="18" customHeight="1">
      <c r="A21" s="86">
        <v>18</v>
      </c>
    </row>
    <row r="22" spans="1:1" ht="18" customHeight="1">
      <c r="A22" s="86">
        <v>19</v>
      </c>
    </row>
    <row r="23" spans="1:1" ht="18" customHeight="1">
      <c r="A23" s="86">
        <v>20</v>
      </c>
    </row>
    <row r="24" spans="1:1" ht="18" customHeight="1">
      <c r="A24" s="86">
        <v>21</v>
      </c>
    </row>
    <row r="25" spans="1:1" ht="18" customHeight="1">
      <c r="A25" s="86">
        <v>22</v>
      </c>
    </row>
    <row r="26" spans="1:1" ht="18" customHeight="1">
      <c r="A26" s="86">
        <v>23</v>
      </c>
    </row>
    <row r="27" spans="1:1" ht="18" customHeight="1">
      <c r="A27" s="86">
        <v>24</v>
      </c>
    </row>
    <row r="28" spans="1:1" ht="18" customHeight="1">
      <c r="A28" s="86">
        <v>25</v>
      </c>
    </row>
    <row r="29" spans="1:1" ht="18" customHeight="1">
      <c r="A29" s="86">
        <v>26</v>
      </c>
    </row>
    <row r="30" spans="1:1" ht="18" customHeight="1">
      <c r="A30" s="86">
        <v>27</v>
      </c>
    </row>
    <row r="31" spans="1:1" ht="18" customHeight="1">
      <c r="A31" s="86">
        <v>28</v>
      </c>
    </row>
    <row r="32" spans="1:1" ht="18" customHeight="1">
      <c r="A32" s="86">
        <v>29</v>
      </c>
    </row>
    <row r="33" spans="1:1" ht="18" customHeight="1">
      <c r="A33" s="86">
        <v>30</v>
      </c>
    </row>
    <row r="34" spans="1:1" ht="18" customHeight="1">
      <c r="A34" s="86">
        <v>31</v>
      </c>
    </row>
    <row r="35" spans="1:1" ht="18" customHeight="1">
      <c r="A35" s="86">
        <v>32</v>
      </c>
    </row>
    <row r="36" spans="1:1" ht="18" customHeight="1">
      <c r="A36" s="86">
        <v>33</v>
      </c>
    </row>
    <row r="37" spans="1:1" ht="18" customHeight="1">
      <c r="A37" s="86">
        <v>34</v>
      </c>
    </row>
    <row r="38" spans="1:1" ht="18" customHeight="1">
      <c r="A38" s="86">
        <v>35</v>
      </c>
    </row>
    <row r="39" spans="1:1" ht="18" customHeight="1">
      <c r="A39" s="86">
        <v>36</v>
      </c>
    </row>
    <row r="40" spans="1:1" ht="18" customHeight="1">
      <c r="A40" s="86">
        <v>37</v>
      </c>
    </row>
    <row r="41" spans="1:1" ht="18" customHeight="1">
      <c r="A41" s="86">
        <v>38</v>
      </c>
    </row>
    <row r="42" spans="1:1" ht="18" customHeight="1">
      <c r="A42" s="86">
        <v>39</v>
      </c>
    </row>
    <row r="43" spans="1:1" ht="18" customHeight="1">
      <c r="A43" s="86">
        <v>40</v>
      </c>
    </row>
    <row r="44" spans="1:1" ht="18" customHeight="1">
      <c r="A44" s="86">
        <v>41</v>
      </c>
    </row>
    <row r="45" spans="1:1" ht="18" customHeight="1">
      <c r="A45" s="86">
        <v>42</v>
      </c>
    </row>
    <row r="46" spans="1:1" ht="18" customHeight="1">
      <c r="A46" s="86">
        <v>43</v>
      </c>
    </row>
    <row r="47" spans="1:1" ht="18" customHeight="1">
      <c r="A47" s="86">
        <v>44</v>
      </c>
    </row>
    <row r="48" spans="1:1" ht="18" customHeight="1">
      <c r="A48" s="86">
        <v>45</v>
      </c>
    </row>
    <row r="49" spans="1:1" ht="18" customHeight="1">
      <c r="A49" s="86">
        <v>46</v>
      </c>
    </row>
    <row r="50" spans="1:1" ht="18" customHeight="1">
      <c r="A50" s="86">
        <v>47</v>
      </c>
    </row>
    <row r="51" spans="1:1" ht="18" customHeight="1">
      <c r="A51" s="86">
        <v>48</v>
      </c>
    </row>
    <row r="52" spans="1:1" ht="18" customHeight="1">
      <c r="A52" s="86">
        <v>49</v>
      </c>
    </row>
    <row r="53" spans="1:1" ht="18" customHeight="1">
      <c r="A53" s="86">
        <v>50</v>
      </c>
    </row>
  </sheetData>
  <protectedRanges>
    <protectedRange sqref="E4:E6" name="区域1"/>
  </protectedRanges>
  <mergeCells count="1">
    <mergeCell ref="D2:E2"/>
  </mergeCells>
  <phoneticPr fontId="1" type="noConversion"/>
  <conditionalFormatting sqref="H6:H7">
    <cfRule type="dataBar" priority="6">
      <dataBar>
        <cfvo type="min" val="0"/>
        <cfvo type="max" val="0"/>
        <color rgb="FF63C384"/>
      </dataBar>
    </cfRule>
  </conditionalFormatting>
  <conditionalFormatting sqref="H9:H13">
    <cfRule type="dataBar" priority="5">
      <dataBar>
        <cfvo type="min" val="0"/>
        <cfvo type="max" val="0"/>
        <color rgb="FF008AEF"/>
      </dataBar>
    </cfRule>
  </conditionalFormatting>
  <conditionalFormatting sqref="F9:F13">
    <cfRule type="dataBar" priority="3">
      <dataBar>
        <cfvo type="min" val="0"/>
        <cfvo type="max" val="0"/>
        <color rgb="FF638EC6"/>
      </dataBar>
    </cfRule>
  </conditionalFormatting>
  <conditionalFormatting sqref="G4">
    <cfRule type="expression" dxfId="1" priority="2">
      <formula>OR($E$4&lt;30,$E$5&lt;&gt;"徐晃")</formula>
    </cfRule>
  </conditionalFormatting>
  <conditionalFormatting sqref="H4">
    <cfRule type="expression" dxfId="0" priority="1">
      <formula>OR($E$4&lt;30,$E$5&lt;&gt;"徐晃")</formula>
    </cfRule>
  </conditionalFormatting>
  <dataValidations count="4">
    <dataValidation type="list" allowBlank="1" showInputMessage="1" showErrorMessage="1" sqref="I4:I5 H4">
      <formula1>"虎贲骑,西凉骑"</formula1>
    </dataValidation>
    <dataValidation type="list" allowBlank="1" showInputMessage="1" showErrorMessage="1" sqref="E6">
      <formula1>等级</formula1>
    </dataValidation>
    <dataValidation type="list" allowBlank="1" showInputMessage="1" showErrorMessage="1" sqref="E5">
      <formula1>武将</formula1>
    </dataValidation>
    <dataValidation type="list" allowBlank="1" showInputMessage="1" showErrorMessage="1" sqref="E4">
      <formula1>关卡</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M61"/>
  <sheetViews>
    <sheetView workbookViewId="0">
      <pane xSplit="1" ySplit="1" topLeftCell="B2" activePane="bottomRight" state="frozen"/>
      <selection pane="topRight" activeCell="B1" sqref="B1"/>
      <selection pane="bottomLeft" activeCell="A2" sqref="A2"/>
      <selection pane="bottomRight" activeCell="D17" sqref="D17"/>
    </sheetView>
  </sheetViews>
  <sheetFormatPr defaultRowHeight="14.25"/>
  <cols>
    <col min="1" max="2" width="10.625" style="50" customWidth="1"/>
    <col min="3" max="11" width="10.625" style="7" customWidth="1"/>
    <col min="12" max="13" width="30.625" style="7" customWidth="1"/>
    <col min="14" max="14" width="15.5" style="7" customWidth="1"/>
    <col min="15" max="15" width="18.375" style="7" customWidth="1"/>
    <col min="16" max="16" width="10.875" style="7" customWidth="1"/>
    <col min="17" max="17" width="15.125" style="7" customWidth="1"/>
    <col min="18" max="18" width="27" style="7" customWidth="1"/>
    <col min="19" max="257" width="9" style="7"/>
    <col min="258" max="267" width="10.625" style="7" customWidth="1"/>
    <col min="268" max="269" width="30.625" style="7" customWidth="1"/>
    <col min="270" max="270" width="15.5" style="7" customWidth="1"/>
    <col min="271" max="271" width="18.375" style="7" customWidth="1"/>
    <col min="272" max="272" width="10.875" style="7" customWidth="1"/>
    <col min="273" max="273" width="15.125" style="7" customWidth="1"/>
    <col min="274" max="274" width="27" style="7" customWidth="1"/>
    <col min="275" max="513" width="9" style="7"/>
    <col min="514" max="523" width="10.625" style="7" customWidth="1"/>
    <col min="524" max="525" width="30.625" style="7" customWidth="1"/>
    <col min="526" max="526" width="15.5" style="7" customWidth="1"/>
    <col min="527" max="527" width="18.375" style="7" customWidth="1"/>
    <col min="528" max="528" width="10.875" style="7" customWidth="1"/>
    <col min="529" max="529" width="15.125" style="7" customWidth="1"/>
    <col min="530" max="530" width="27" style="7" customWidth="1"/>
    <col min="531" max="769" width="9" style="7"/>
    <col min="770" max="779" width="10.625" style="7" customWidth="1"/>
    <col min="780" max="781" width="30.625" style="7" customWidth="1"/>
    <col min="782" max="782" width="15.5" style="7" customWidth="1"/>
    <col min="783" max="783" width="18.375" style="7" customWidth="1"/>
    <col min="784" max="784" width="10.875" style="7" customWidth="1"/>
    <col min="785" max="785" width="15.125" style="7" customWidth="1"/>
    <col min="786" max="786" width="27" style="7" customWidth="1"/>
    <col min="787" max="1025" width="9" style="7"/>
    <col min="1026" max="1035" width="10.625" style="7" customWidth="1"/>
    <col min="1036" max="1037" width="30.625" style="7" customWidth="1"/>
    <col min="1038" max="1038" width="15.5" style="7" customWidth="1"/>
    <col min="1039" max="1039" width="18.375" style="7" customWidth="1"/>
    <col min="1040" max="1040" width="10.875" style="7" customWidth="1"/>
    <col min="1041" max="1041" width="15.125" style="7" customWidth="1"/>
    <col min="1042" max="1042" width="27" style="7" customWidth="1"/>
    <col min="1043" max="1281" width="9" style="7"/>
    <col min="1282" max="1291" width="10.625" style="7" customWidth="1"/>
    <col min="1292" max="1293" width="30.625" style="7" customWidth="1"/>
    <col min="1294" max="1294" width="15.5" style="7" customWidth="1"/>
    <col min="1295" max="1295" width="18.375" style="7" customWidth="1"/>
    <col min="1296" max="1296" width="10.875" style="7" customWidth="1"/>
    <col min="1297" max="1297" width="15.125" style="7" customWidth="1"/>
    <col min="1298" max="1298" width="27" style="7" customWidth="1"/>
    <col min="1299" max="1537" width="9" style="7"/>
    <col min="1538" max="1547" width="10.625" style="7" customWidth="1"/>
    <col min="1548" max="1549" width="30.625" style="7" customWidth="1"/>
    <col min="1550" max="1550" width="15.5" style="7" customWidth="1"/>
    <col min="1551" max="1551" width="18.375" style="7" customWidth="1"/>
    <col min="1552" max="1552" width="10.875" style="7" customWidth="1"/>
    <col min="1553" max="1553" width="15.125" style="7" customWidth="1"/>
    <col min="1554" max="1554" width="27" style="7" customWidth="1"/>
    <col min="1555" max="1793" width="9" style="7"/>
    <col min="1794" max="1803" width="10.625" style="7" customWidth="1"/>
    <col min="1804" max="1805" width="30.625" style="7" customWidth="1"/>
    <col min="1806" max="1806" width="15.5" style="7" customWidth="1"/>
    <col min="1807" max="1807" width="18.375" style="7" customWidth="1"/>
    <col min="1808" max="1808" width="10.875" style="7" customWidth="1"/>
    <col min="1809" max="1809" width="15.125" style="7" customWidth="1"/>
    <col min="1810" max="1810" width="27" style="7" customWidth="1"/>
    <col min="1811" max="2049" width="9" style="7"/>
    <col min="2050" max="2059" width="10.625" style="7" customWidth="1"/>
    <col min="2060" max="2061" width="30.625" style="7" customWidth="1"/>
    <col min="2062" max="2062" width="15.5" style="7" customWidth="1"/>
    <col min="2063" max="2063" width="18.375" style="7" customWidth="1"/>
    <col min="2064" max="2064" width="10.875" style="7" customWidth="1"/>
    <col min="2065" max="2065" width="15.125" style="7" customWidth="1"/>
    <col min="2066" max="2066" width="27" style="7" customWidth="1"/>
    <col min="2067" max="2305" width="9" style="7"/>
    <col min="2306" max="2315" width="10.625" style="7" customWidth="1"/>
    <col min="2316" max="2317" width="30.625" style="7" customWidth="1"/>
    <col min="2318" max="2318" width="15.5" style="7" customWidth="1"/>
    <col min="2319" max="2319" width="18.375" style="7" customWidth="1"/>
    <col min="2320" max="2320" width="10.875" style="7" customWidth="1"/>
    <col min="2321" max="2321" width="15.125" style="7" customWidth="1"/>
    <col min="2322" max="2322" width="27" style="7" customWidth="1"/>
    <col min="2323" max="2561" width="9" style="7"/>
    <col min="2562" max="2571" width="10.625" style="7" customWidth="1"/>
    <col min="2572" max="2573" width="30.625" style="7" customWidth="1"/>
    <col min="2574" max="2574" width="15.5" style="7" customWidth="1"/>
    <col min="2575" max="2575" width="18.375" style="7" customWidth="1"/>
    <col min="2576" max="2576" width="10.875" style="7" customWidth="1"/>
    <col min="2577" max="2577" width="15.125" style="7" customWidth="1"/>
    <col min="2578" max="2578" width="27" style="7" customWidth="1"/>
    <col min="2579" max="2817" width="9" style="7"/>
    <col min="2818" max="2827" width="10.625" style="7" customWidth="1"/>
    <col min="2828" max="2829" width="30.625" style="7" customWidth="1"/>
    <col min="2830" max="2830" width="15.5" style="7" customWidth="1"/>
    <col min="2831" max="2831" width="18.375" style="7" customWidth="1"/>
    <col min="2832" max="2832" width="10.875" style="7" customWidth="1"/>
    <col min="2833" max="2833" width="15.125" style="7" customWidth="1"/>
    <col min="2834" max="2834" width="27" style="7" customWidth="1"/>
    <col min="2835" max="3073" width="9" style="7"/>
    <col min="3074" max="3083" width="10.625" style="7" customWidth="1"/>
    <col min="3084" max="3085" width="30.625" style="7" customWidth="1"/>
    <col min="3086" max="3086" width="15.5" style="7" customWidth="1"/>
    <col min="3087" max="3087" width="18.375" style="7" customWidth="1"/>
    <col min="3088" max="3088" width="10.875" style="7" customWidth="1"/>
    <col min="3089" max="3089" width="15.125" style="7" customWidth="1"/>
    <col min="3090" max="3090" width="27" style="7" customWidth="1"/>
    <col min="3091" max="3329" width="9" style="7"/>
    <col min="3330" max="3339" width="10.625" style="7" customWidth="1"/>
    <col min="3340" max="3341" width="30.625" style="7" customWidth="1"/>
    <col min="3342" max="3342" width="15.5" style="7" customWidth="1"/>
    <col min="3343" max="3343" width="18.375" style="7" customWidth="1"/>
    <col min="3344" max="3344" width="10.875" style="7" customWidth="1"/>
    <col min="3345" max="3345" width="15.125" style="7" customWidth="1"/>
    <col min="3346" max="3346" width="27" style="7" customWidth="1"/>
    <col min="3347" max="3585" width="9" style="7"/>
    <col min="3586" max="3595" width="10.625" style="7" customWidth="1"/>
    <col min="3596" max="3597" width="30.625" style="7" customWidth="1"/>
    <col min="3598" max="3598" width="15.5" style="7" customWidth="1"/>
    <col min="3599" max="3599" width="18.375" style="7" customWidth="1"/>
    <col min="3600" max="3600" width="10.875" style="7" customWidth="1"/>
    <col min="3601" max="3601" width="15.125" style="7" customWidth="1"/>
    <col min="3602" max="3602" width="27" style="7" customWidth="1"/>
    <col min="3603" max="3841" width="9" style="7"/>
    <col min="3842" max="3851" width="10.625" style="7" customWidth="1"/>
    <col min="3852" max="3853" width="30.625" style="7" customWidth="1"/>
    <col min="3854" max="3854" width="15.5" style="7" customWidth="1"/>
    <col min="3855" max="3855" width="18.375" style="7" customWidth="1"/>
    <col min="3856" max="3856" width="10.875" style="7" customWidth="1"/>
    <col min="3857" max="3857" width="15.125" style="7" customWidth="1"/>
    <col min="3858" max="3858" width="27" style="7" customWidth="1"/>
    <col min="3859" max="4097" width="9" style="7"/>
    <col min="4098" max="4107" width="10.625" style="7" customWidth="1"/>
    <col min="4108" max="4109" width="30.625" style="7" customWidth="1"/>
    <col min="4110" max="4110" width="15.5" style="7" customWidth="1"/>
    <col min="4111" max="4111" width="18.375" style="7" customWidth="1"/>
    <col min="4112" max="4112" width="10.875" style="7" customWidth="1"/>
    <col min="4113" max="4113" width="15.125" style="7" customWidth="1"/>
    <col min="4114" max="4114" width="27" style="7" customWidth="1"/>
    <col min="4115" max="4353" width="9" style="7"/>
    <col min="4354" max="4363" width="10.625" style="7" customWidth="1"/>
    <col min="4364" max="4365" width="30.625" style="7" customWidth="1"/>
    <col min="4366" max="4366" width="15.5" style="7" customWidth="1"/>
    <col min="4367" max="4367" width="18.375" style="7" customWidth="1"/>
    <col min="4368" max="4368" width="10.875" style="7" customWidth="1"/>
    <col min="4369" max="4369" width="15.125" style="7" customWidth="1"/>
    <col min="4370" max="4370" width="27" style="7" customWidth="1"/>
    <col min="4371" max="4609" width="9" style="7"/>
    <col min="4610" max="4619" width="10.625" style="7" customWidth="1"/>
    <col min="4620" max="4621" width="30.625" style="7" customWidth="1"/>
    <col min="4622" max="4622" width="15.5" style="7" customWidth="1"/>
    <col min="4623" max="4623" width="18.375" style="7" customWidth="1"/>
    <col min="4624" max="4624" width="10.875" style="7" customWidth="1"/>
    <col min="4625" max="4625" width="15.125" style="7" customWidth="1"/>
    <col min="4626" max="4626" width="27" style="7" customWidth="1"/>
    <col min="4627" max="4865" width="9" style="7"/>
    <col min="4866" max="4875" width="10.625" style="7" customWidth="1"/>
    <col min="4876" max="4877" width="30.625" style="7" customWidth="1"/>
    <col min="4878" max="4878" width="15.5" style="7" customWidth="1"/>
    <col min="4879" max="4879" width="18.375" style="7" customWidth="1"/>
    <col min="4880" max="4880" width="10.875" style="7" customWidth="1"/>
    <col min="4881" max="4881" width="15.125" style="7" customWidth="1"/>
    <col min="4882" max="4882" width="27" style="7" customWidth="1"/>
    <col min="4883" max="5121" width="9" style="7"/>
    <col min="5122" max="5131" width="10.625" style="7" customWidth="1"/>
    <col min="5132" max="5133" width="30.625" style="7" customWidth="1"/>
    <col min="5134" max="5134" width="15.5" style="7" customWidth="1"/>
    <col min="5135" max="5135" width="18.375" style="7" customWidth="1"/>
    <col min="5136" max="5136" width="10.875" style="7" customWidth="1"/>
    <col min="5137" max="5137" width="15.125" style="7" customWidth="1"/>
    <col min="5138" max="5138" width="27" style="7" customWidth="1"/>
    <col min="5139" max="5377" width="9" style="7"/>
    <col min="5378" max="5387" width="10.625" style="7" customWidth="1"/>
    <col min="5388" max="5389" width="30.625" style="7" customWidth="1"/>
    <col min="5390" max="5390" width="15.5" style="7" customWidth="1"/>
    <col min="5391" max="5391" width="18.375" style="7" customWidth="1"/>
    <col min="5392" max="5392" width="10.875" style="7" customWidth="1"/>
    <col min="5393" max="5393" width="15.125" style="7" customWidth="1"/>
    <col min="5394" max="5394" width="27" style="7" customWidth="1"/>
    <col min="5395" max="5633" width="9" style="7"/>
    <col min="5634" max="5643" width="10.625" style="7" customWidth="1"/>
    <col min="5644" max="5645" width="30.625" style="7" customWidth="1"/>
    <col min="5646" max="5646" width="15.5" style="7" customWidth="1"/>
    <col min="5647" max="5647" width="18.375" style="7" customWidth="1"/>
    <col min="5648" max="5648" width="10.875" style="7" customWidth="1"/>
    <col min="5649" max="5649" width="15.125" style="7" customWidth="1"/>
    <col min="5650" max="5650" width="27" style="7" customWidth="1"/>
    <col min="5651" max="5889" width="9" style="7"/>
    <col min="5890" max="5899" width="10.625" style="7" customWidth="1"/>
    <col min="5900" max="5901" width="30.625" style="7" customWidth="1"/>
    <col min="5902" max="5902" width="15.5" style="7" customWidth="1"/>
    <col min="5903" max="5903" width="18.375" style="7" customWidth="1"/>
    <col min="5904" max="5904" width="10.875" style="7" customWidth="1"/>
    <col min="5905" max="5905" width="15.125" style="7" customWidth="1"/>
    <col min="5906" max="5906" width="27" style="7" customWidth="1"/>
    <col min="5907" max="6145" width="9" style="7"/>
    <col min="6146" max="6155" width="10.625" style="7" customWidth="1"/>
    <col min="6156" max="6157" width="30.625" style="7" customWidth="1"/>
    <col min="6158" max="6158" width="15.5" style="7" customWidth="1"/>
    <col min="6159" max="6159" width="18.375" style="7" customWidth="1"/>
    <col min="6160" max="6160" width="10.875" style="7" customWidth="1"/>
    <col min="6161" max="6161" width="15.125" style="7" customWidth="1"/>
    <col min="6162" max="6162" width="27" style="7" customWidth="1"/>
    <col min="6163" max="6401" width="9" style="7"/>
    <col min="6402" max="6411" width="10.625" style="7" customWidth="1"/>
    <col min="6412" max="6413" width="30.625" style="7" customWidth="1"/>
    <col min="6414" max="6414" width="15.5" style="7" customWidth="1"/>
    <col min="6415" max="6415" width="18.375" style="7" customWidth="1"/>
    <col min="6416" max="6416" width="10.875" style="7" customWidth="1"/>
    <col min="6417" max="6417" width="15.125" style="7" customWidth="1"/>
    <col min="6418" max="6418" width="27" style="7" customWidth="1"/>
    <col min="6419" max="6657" width="9" style="7"/>
    <col min="6658" max="6667" width="10.625" style="7" customWidth="1"/>
    <col min="6668" max="6669" width="30.625" style="7" customWidth="1"/>
    <col min="6670" max="6670" width="15.5" style="7" customWidth="1"/>
    <col min="6671" max="6671" width="18.375" style="7" customWidth="1"/>
    <col min="6672" max="6672" width="10.875" style="7" customWidth="1"/>
    <col min="6673" max="6673" width="15.125" style="7" customWidth="1"/>
    <col min="6674" max="6674" width="27" style="7" customWidth="1"/>
    <col min="6675" max="6913" width="9" style="7"/>
    <col min="6914" max="6923" width="10.625" style="7" customWidth="1"/>
    <col min="6924" max="6925" width="30.625" style="7" customWidth="1"/>
    <col min="6926" max="6926" width="15.5" style="7" customWidth="1"/>
    <col min="6927" max="6927" width="18.375" style="7" customWidth="1"/>
    <col min="6928" max="6928" width="10.875" style="7" customWidth="1"/>
    <col min="6929" max="6929" width="15.125" style="7" customWidth="1"/>
    <col min="6930" max="6930" width="27" style="7" customWidth="1"/>
    <col min="6931" max="7169" width="9" style="7"/>
    <col min="7170" max="7179" width="10.625" style="7" customWidth="1"/>
    <col min="7180" max="7181" width="30.625" style="7" customWidth="1"/>
    <col min="7182" max="7182" width="15.5" style="7" customWidth="1"/>
    <col min="7183" max="7183" width="18.375" style="7" customWidth="1"/>
    <col min="7184" max="7184" width="10.875" style="7" customWidth="1"/>
    <col min="7185" max="7185" width="15.125" style="7" customWidth="1"/>
    <col min="7186" max="7186" width="27" style="7" customWidth="1"/>
    <col min="7187" max="7425" width="9" style="7"/>
    <col min="7426" max="7435" width="10.625" style="7" customWidth="1"/>
    <col min="7436" max="7437" width="30.625" style="7" customWidth="1"/>
    <col min="7438" max="7438" width="15.5" style="7" customWidth="1"/>
    <col min="7439" max="7439" width="18.375" style="7" customWidth="1"/>
    <col min="7440" max="7440" width="10.875" style="7" customWidth="1"/>
    <col min="7441" max="7441" width="15.125" style="7" customWidth="1"/>
    <col min="7442" max="7442" width="27" style="7" customWidth="1"/>
    <col min="7443" max="7681" width="9" style="7"/>
    <col min="7682" max="7691" width="10.625" style="7" customWidth="1"/>
    <col min="7692" max="7693" width="30.625" style="7" customWidth="1"/>
    <col min="7694" max="7694" width="15.5" style="7" customWidth="1"/>
    <col min="7695" max="7695" width="18.375" style="7" customWidth="1"/>
    <col min="7696" max="7696" width="10.875" style="7" customWidth="1"/>
    <col min="7697" max="7697" width="15.125" style="7" customWidth="1"/>
    <col min="7698" max="7698" width="27" style="7" customWidth="1"/>
    <col min="7699" max="7937" width="9" style="7"/>
    <col min="7938" max="7947" width="10.625" style="7" customWidth="1"/>
    <col min="7948" max="7949" width="30.625" style="7" customWidth="1"/>
    <col min="7950" max="7950" width="15.5" style="7" customWidth="1"/>
    <col min="7951" max="7951" width="18.375" style="7" customWidth="1"/>
    <col min="7952" max="7952" width="10.875" style="7" customWidth="1"/>
    <col min="7953" max="7953" width="15.125" style="7" customWidth="1"/>
    <col min="7954" max="7954" width="27" style="7" customWidth="1"/>
    <col min="7955" max="8193" width="9" style="7"/>
    <col min="8194" max="8203" width="10.625" style="7" customWidth="1"/>
    <col min="8204" max="8205" width="30.625" style="7" customWidth="1"/>
    <col min="8206" max="8206" width="15.5" style="7" customWidth="1"/>
    <col min="8207" max="8207" width="18.375" style="7" customWidth="1"/>
    <col min="8208" max="8208" width="10.875" style="7" customWidth="1"/>
    <col min="8209" max="8209" width="15.125" style="7" customWidth="1"/>
    <col min="8210" max="8210" width="27" style="7" customWidth="1"/>
    <col min="8211" max="8449" width="9" style="7"/>
    <col min="8450" max="8459" width="10.625" style="7" customWidth="1"/>
    <col min="8460" max="8461" width="30.625" style="7" customWidth="1"/>
    <col min="8462" max="8462" width="15.5" style="7" customWidth="1"/>
    <col min="8463" max="8463" width="18.375" style="7" customWidth="1"/>
    <col min="8464" max="8464" width="10.875" style="7" customWidth="1"/>
    <col min="8465" max="8465" width="15.125" style="7" customWidth="1"/>
    <col min="8466" max="8466" width="27" style="7" customWidth="1"/>
    <col min="8467" max="8705" width="9" style="7"/>
    <col min="8706" max="8715" width="10.625" style="7" customWidth="1"/>
    <col min="8716" max="8717" width="30.625" style="7" customWidth="1"/>
    <col min="8718" max="8718" width="15.5" style="7" customWidth="1"/>
    <col min="8719" max="8719" width="18.375" style="7" customWidth="1"/>
    <col min="8720" max="8720" width="10.875" style="7" customWidth="1"/>
    <col min="8721" max="8721" width="15.125" style="7" customWidth="1"/>
    <col min="8722" max="8722" width="27" style="7" customWidth="1"/>
    <col min="8723" max="8961" width="9" style="7"/>
    <col min="8962" max="8971" width="10.625" style="7" customWidth="1"/>
    <col min="8972" max="8973" width="30.625" style="7" customWidth="1"/>
    <col min="8974" max="8974" width="15.5" style="7" customWidth="1"/>
    <col min="8975" max="8975" width="18.375" style="7" customWidth="1"/>
    <col min="8976" max="8976" width="10.875" style="7" customWidth="1"/>
    <col min="8977" max="8977" width="15.125" style="7" customWidth="1"/>
    <col min="8978" max="8978" width="27" style="7" customWidth="1"/>
    <col min="8979" max="9217" width="9" style="7"/>
    <col min="9218" max="9227" width="10.625" style="7" customWidth="1"/>
    <col min="9228" max="9229" width="30.625" style="7" customWidth="1"/>
    <col min="9230" max="9230" width="15.5" style="7" customWidth="1"/>
    <col min="9231" max="9231" width="18.375" style="7" customWidth="1"/>
    <col min="9232" max="9232" width="10.875" style="7" customWidth="1"/>
    <col min="9233" max="9233" width="15.125" style="7" customWidth="1"/>
    <col min="9234" max="9234" width="27" style="7" customWidth="1"/>
    <col min="9235" max="9473" width="9" style="7"/>
    <col min="9474" max="9483" width="10.625" style="7" customWidth="1"/>
    <col min="9484" max="9485" width="30.625" style="7" customWidth="1"/>
    <col min="9486" max="9486" width="15.5" style="7" customWidth="1"/>
    <col min="9487" max="9487" width="18.375" style="7" customWidth="1"/>
    <col min="9488" max="9488" width="10.875" style="7" customWidth="1"/>
    <col min="9489" max="9489" width="15.125" style="7" customWidth="1"/>
    <col min="9490" max="9490" width="27" style="7" customWidth="1"/>
    <col min="9491" max="9729" width="9" style="7"/>
    <col min="9730" max="9739" width="10.625" style="7" customWidth="1"/>
    <col min="9740" max="9741" width="30.625" style="7" customWidth="1"/>
    <col min="9742" max="9742" width="15.5" style="7" customWidth="1"/>
    <col min="9743" max="9743" width="18.375" style="7" customWidth="1"/>
    <col min="9744" max="9744" width="10.875" style="7" customWidth="1"/>
    <col min="9745" max="9745" width="15.125" style="7" customWidth="1"/>
    <col min="9746" max="9746" width="27" style="7" customWidth="1"/>
    <col min="9747" max="9985" width="9" style="7"/>
    <col min="9986" max="9995" width="10.625" style="7" customWidth="1"/>
    <col min="9996" max="9997" width="30.625" style="7" customWidth="1"/>
    <col min="9998" max="9998" width="15.5" style="7" customWidth="1"/>
    <col min="9999" max="9999" width="18.375" style="7" customWidth="1"/>
    <col min="10000" max="10000" width="10.875" style="7" customWidth="1"/>
    <col min="10001" max="10001" width="15.125" style="7" customWidth="1"/>
    <col min="10002" max="10002" width="27" style="7" customWidth="1"/>
    <col min="10003" max="10241" width="9" style="7"/>
    <col min="10242" max="10251" width="10.625" style="7" customWidth="1"/>
    <col min="10252" max="10253" width="30.625" style="7" customWidth="1"/>
    <col min="10254" max="10254" width="15.5" style="7" customWidth="1"/>
    <col min="10255" max="10255" width="18.375" style="7" customWidth="1"/>
    <col min="10256" max="10256" width="10.875" style="7" customWidth="1"/>
    <col min="10257" max="10257" width="15.125" style="7" customWidth="1"/>
    <col min="10258" max="10258" width="27" style="7" customWidth="1"/>
    <col min="10259" max="10497" width="9" style="7"/>
    <col min="10498" max="10507" width="10.625" style="7" customWidth="1"/>
    <col min="10508" max="10509" width="30.625" style="7" customWidth="1"/>
    <col min="10510" max="10510" width="15.5" style="7" customWidth="1"/>
    <col min="10511" max="10511" width="18.375" style="7" customWidth="1"/>
    <col min="10512" max="10512" width="10.875" style="7" customWidth="1"/>
    <col min="10513" max="10513" width="15.125" style="7" customWidth="1"/>
    <col min="10514" max="10514" width="27" style="7" customWidth="1"/>
    <col min="10515" max="10753" width="9" style="7"/>
    <col min="10754" max="10763" width="10.625" style="7" customWidth="1"/>
    <col min="10764" max="10765" width="30.625" style="7" customWidth="1"/>
    <col min="10766" max="10766" width="15.5" style="7" customWidth="1"/>
    <col min="10767" max="10767" width="18.375" style="7" customWidth="1"/>
    <col min="10768" max="10768" width="10.875" style="7" customWidth="1"/>
    <col min="10769" max="10769" width="15.125" style="7" customWidth="1"/>
    <col min="10770" max="10770" width="27" style="7" customWidth="1"/>
    <col min="10771" max="11009" width="9" style="7"/>
    <col min="11010" max="11019" width="10.625" style="7" customWidth="1"/>
    <col min="11020" max="11021" width="30.625" style="7" customWidth="1"/>
    <col min="11022" max="11022" width="15.5" style="7" customWidth="1"/>
    <col min="11023" max="11023" width="18.375" style="7" customWidth="1"/>
    <col min="11024" max="11024" width="10.875" style="7" customWidth="1"/>
    <col min="11025" max="11025" width="15.125" style="7" customWidth="1"/>
    <col min="11026" max="11026" width="27" style="7" customWidth="1"/>
    <col min="11027" max="11265" width="9" style="7"/>
    <col min="11266" max="11275" width="10.625" style="7" customWidth="1"/>
    <col min="11276" max="11277" width="30.625" style="7" customWidth="1"/>
    <col min="11278" max="11278" width="15.5" style="7" customWidth="1"/>
    <col min="11279" max="11279" width="18.375" style="7" customWidth="1"/>
    <col min="11280" max="11280" width="10.875" style="7" customWidth="1"/>
    <col min="11281" max="11281" width="15.125" style="7" customWidth="1"/>
    <col min="11282" max="11282" width="27" style="7" customWidth="1"/>
    <col min="11283" max="11521" width="9" style="7"/>
    <col min="11522" max="11531" width="10.625" style="7" customWidth="1"/>
    <col min="11532" max="11533" width="30.625" style="7" customWidth="1"/>
    <col min="11534" max="11534" width="15.5" style="7" customWidth="1"/>
    <col min="11535" max="11535" width="18.375" style="7" customWidth="1"/>
    <col min="11536" max="11536" width="10.875" style="7" customWidth="1"/>
    <col min="11537" max="11537" width="15.125" style="7" customWidth="1"/>
    <col min="11538" max="11538" width="27" style="7" customWidth="1"/>
    <col min="11539" max="11777" width="9" style="7"/>
    <col min="11778" max="11787" width="10.625" style="7" customWidth="1"/>
    <col min="11788" max="11789" width="30.625" style="7" customWidth="1"/>
    <col min="11790" max="11790" width="15.5" style="7" customWidth="1"/>
    <col min="11791" max="11791" width="18.375" style="7" customWidth="1"/>
    <col min="11792" max="11792" width="10.875" style="7" customWidth="1"/>
    <col min="11793" max="11793" width="15.125" style="7" customWidth="1"/>
    <col min="11794" max="11794" width="27" style="7" customWidth="1"/>
    <col min="11795" max="12033" width="9" style="7"/>
    <col min="12034" max="12043" width="10.625" style="7" customWidth="1"/>
    <col min="12044" max="12045" width="30.625" style="7" customWidth="1"/>
    <col min="12046" max="12046" width="15.5" style="7" customWidth="1"/>
    <col min="12047" max="12047" width="18.375" style="7" customWidth="1"/>
    <col min="12048" max="12048" width="10.875" style="7" customWidth="1"/>
    <col min="12049" max="12049" width="15.125" style="7" customWidth="1"/>
    <col min="12050" max="12050" width="27" style="7" customWidth="1"/>
    <col min="12051" max="12289" width="9" style="7"/>
    <col min="12290" max="12299" width="10.625" style="7" customWidth="1"/>
    <col min="12300" max="12301" width="30.625" style="7" customWidth="1"/>
    <col min="12302" max="12302" width="15.5" style="7" customWidth="1"/>
    <col min="12303" max="12303" width="18.375" style="7" customWidth="1"/>
    <col min="12304" max="12304" width="10.875" style="7" customWidth="1"/>
    <col min="12305" max="12305" width="15.125" style="7" customWidth="1"/>
    <col min="12306" max="12306" width="27" style="7" customWidth="1"/>
    <col min="12307" max="12545" width="9" style="7"/>
    <col min="12546" max="12555" width="10.625" style="7" customWidth="1"/>
    <col min="12556" max="12557" width="30.625" style="7" customWidth="1"/>
    <col min="12558" max="12558" width="15.5" style="7" customWidth="1"/>
    <col min="12559" max="12559" width="18.375" style="7" customWidth="1"/>
    <col min="12560" max="12560" width="10.875" style="7" customWidth="1"/>
    <col min="12561" max="12561" width="15.125" style="7" customWidth="1"/>
    <col min="12562" max="12562" width="27" style="7" customWidth="1"/>
    <col min="12563" max="12801" width="9" style="7"/>
    <col min="12802" max="12811" width="10.625" style="7" customWidth="1"/>
    <col min="12812" max="12813" width="30.625" style="7" customWidth="1"/>
    <col min="12814" max="12814" width="15.5" style="7" customWidth="1"/>
    <col min="12815" max="12815" width="18.375" style="7" customWidth="1"/>
    <col min="12816" max="12816" width="10.875" style="7" customWidth="1"/>
    <col min="12817" max="12817" width="15.125" style="7" customWidth="1"/>
    <col min="12818" max="12818" width="27" style="7" customWidth="1"/>
    <col min="12819" max="13057" width="9" style="7"/>
    <col min="13058" max="13067" width="10.625" style="7" customWidth="1"/>
    <col min="13068" max="13069" width="30.625" style="7" customWidth="1"/>
    <col min="13070" max="13070" width="15.5" style="7" customWidth="1"/>
    <col min="13071" max="13071" width="18.375" style="7" customWidth="1"/>
    <col min="13072" max="13072" width="10.875" style="7" customWidth="1"/>
    <col min="13073" max="13073" width="15.125" style="7" customWidth="1"/>
    <col min="13074" max="13074" width="27" style="7" customWidth="1"/>
    <col min="13075" max="13313" width="9" style="7"/>
    <col min="13314" max="13323" width="10.625" style="7" customWidth="1"/>
    <col min="13324" max="13325" width="30.625" style="7" customWidth="1"/>
    <col min="13326" max="13326" width="15.5" style="7" customWidth="1"/>
    <col min="13327" max="13327" width="18.375" style="7" customWidth="1"/>
    <col min="13328" max="13328" width="10.875" style="7" customWidth="1"/>
    <col min="13329" max="13329" width="15.125" style="7" customWidth="1"/>
    <col min="13330" max="13330" width="27" style="7" customWidth="1"/>
    <col min="13331" max="13569" width="9" style="7"/>
    <col min="13570" max="13579" width="10.625" style="7" customWidth="1"/>
    <col min="13580" max="13581" width="30.625" style="7" customWidth="1"/>
    <col min="13582" max="13582" width="15.5" style="7" customWidth="1"/>
    <col min="13583" max="13583" width="18.375" style="7" customWidth="1"/>
    <col min="13584" max="13584" width="10.875" style="7" customWidth="1"/>
    <col min="13585" max="13585" width="15.125" style="7" customWidth="1"/>
    <col min="13586" max="13586" width="27" style="7" customWidth="1"/>
    <col min="13587" max="13825" width="9" style="7"/>
    <col min="13826" max="13835" width="10.625" style="7" customWidth="1"/>
    <col min="13836" max="13837" width="30.625" style="7" customWidth="1"/>
    <col min="13838" max="13838" width="15.5" style="7" customWidth="1"/>
    <col min="13839" max="13839" width="18.375" style="7" customWidth="1"/>
    <col min="13840" max="13840" width="10.875" style="7" customWidth="1"/>
    <col min="13841" max="13841" width="15.125" style="7" customWidth="1"/>
    <col min="13842" max="13842" width="27" style="7" customWidth="1"/>
    <col min="13843" max="14081" width="9" style="7"/>
    <col min="14082" max="14091" width="10.625" style="7" customWidth="1"/>
    <col min="14092" max="14093" width="30.625" style="7" customWidth="1"/>
    <col min="14094" max="14094" width="15.5" style="7" customWidth="1"/>
    <col min="14095" max="14095" width="18.375" style="7" customWidth="1"/>
    <col min="14096" max="14096" width="10.875" style="7" customWidth="1"/>
    <col min="14097" max="14097" width="15.125" style="7" customWidth="1"/>
    <col min="14098" max="14098" width="27" style="7" customWidth="1"/>
    <col min="14099" max="14337" width="9" style="7"/>
    <col min="14338" max="14347" width="10.625" style="7" customWidth="1"/>
    <col min="14348" max="14349" width="30.625" style="7" customWidth="1"/>
    <col min="14350" max="14350" width="15.5" style="7" customWidth="1"/>
    <col min="14351" max="14351" width="18.375" style="7" customWidth="1"/>
    <col min="14352" max="14352" width="10.875" style="7" customWidth="1"/>
    <col min="14353" max="14353" width="15.125" style="7" customWidth="1"/>
    <col min="14354" max="14354" width="27" style="7" customWidth="1"/>
    <col min="14355" max="14593" width="9" style="7"/>
    <col min="14594" max="14603" width="10.625" style="7" customWidth="1"/>
    <col min="14604" max="14605" width="30.625" style="7" customWidth="1"/>
    <col min="14606" max="14606" width="15.5" style="7" customWidth="1"/>
    <col min="14607" max="14607" width="18.375" style="7" customWidth="1"/>
    <col min="14608" max="14608" width="10.875" style="7" customWidth="1"/>
    <col min="14609" max="14609" width="15.125" style="7" customWidth="1"/>
    <col min="14610" max="14610" width="27" style="7" customWidth="1"/>
    <col min="14611" max="14849" width="9" style="7"/>
    <col min="14850" max="14859" width="10.625" style="7" customWidth="1"/>
    <col min="14860" max="14861" width="30.625" style="7" customWidth="1"/>
    <col min="14862" max="14862" width="15.5" style="7" customWidth="1"/>
    <col min="14863" max="14863" width="18.375" style="7" customWidth="1"/>
    <col min="14864" max="14864" width="10.875" style="7" customWidth="1"/>
    <col min="14865" max="14865" width="15.125" style="7" customWidth="1"/>
    <col min="14866" max="14866" width="27" style="7" customWidth="1"/>
    <col min="14867" max="15105" width="9" style="7"/>
    <col min="15106" max="15115" width="10.625" style="7" customWidth="1"/>
    <col min="15116" max="15117" width="30.625" style="7" customWidth="1"/>
    <col min="15118" max="15118" width="15.5" style="7" customWidth="1"/>
    <col min="15119" max="15119" width="18.375" style="7" customWidth="1"/>
    <col min="15120" max="15120" width="10.875" style="7" customWidth="1"/>
    <col min="15121" max="15121" width="15.125" style="7" customWidth="1"/>
    <col min="15122" max="15122" width="27" style="7" customWidth="1"/>
    <col min="15123" max="15361" width="9" style="7"/>
    <col min="15362" max="15371" width="10.625" style="7" customWidth="1"/>
    <col min="15372" max="15373" width="30.625" style="7" customWidth="1"/>
    <col min="15374" max="15374" width="15.5" style="7" customWidth="1"/>
    <col min="15375" max="15375" width="18.375" style="7" customWidth="1"/>
    <col min="15376" max="15376" width="10.875" style="7" customWidth="1"/>
    <col min="15377" max="15377" width="15.125" style="7" customWidth="1"/>
    <col min="15378" max="15378" width="27" style="7" customWidth="1"/>
    <col min="15379" max="15617" width="9" style="7"/>
    <col min="15618" max="15627" width="10.625" style="7" customWidth="1"/>
    <col min="15628" max="15629" width="30.625" style="7" customWidth="1"/>
    <col min="15630" max="15630" width="15.5" style="7" customWidth="1"/>
    <col min="15631" max="15631" width="18.375" style="7" customWidth="1"/>
    <col min="15632" max="15632" width="10.875" style="7" customWidth="1"/>
    <col min="15633" max="15633" width="15.125" style="7" customWidth="1"/>
    <col min="15634" max="15634" width="27" style="7" customWidth="1"/>
    <col min="15635" max="15873" width="9" style="7"/>
    <col min="15874" max="15883" width="10.625" style="7" customWidth="1"/>
    <col min="15884" max="15885" width="30.625" style="7" customWidth="1"/>
    <col min="15886" max="15886" width="15.5" style="7" customWidth="1"/>
    <col min="15887" max="15887" width="18.375" style="7" customWidth="1"/>
    <col min="15888" max="15888" width="10.875" style="7" customWidth="1"/>
    <col min="15889" max="15889" width="15.125" style="7" customWidth="1"/>
    <col min="15890" max="15890" width="27" style="7" customWidth="1"/>
    <col min="15891" max="16129" width="9" style="7"/>
    <col min="16130" max="16139" width="10.625" style="7" customWidth="1"/>
    <col min="16140" max="16141" width="30.625" style="7" customWidth="1"/>
    <col min="16142" max="16142" width="15.5" style="7" customWidth="1"/>
    <col min="16143" max="16143" width="18.375" style="7" customWidth="1"/>
    <col min="16144" max="16144" width="10.875" style="7" customWidth="1"/>
    <col min="16145" max="16145" width="15.125" style="7" customWidth="1"/>
    <col min="16146" max="16146" width="27" style="7" customWidth="1"/>
    <col min="16147" max="16384" width="9" style="7"/>
  </cols>
  <sheetData>
    <row r="1" spans="1:13" ht="30" customHeight="1">
      <c r="A1" s="35" t="s">
        <v>126</v>
      </c>
      <c r="B1" s="35" t="s">
        <v>112</v>
      </c>
      <c r="C1" s="35" t="s">
        <v>127</v>
      </c>
      <c r="D1" s="35" t="s">
        <v>128</v>
      </c>
      <c r="E1" s="35" t="s">
        <v>129</v>
      </c>
      <c r="F1" s="35" t="s">
        <v>130</v>
      </c>
      <c r="G1" s="35" t="s">
        <v>131</v>
      </c>
      <c r="H1" s="35" t="s">
        <v>132</v>
      </c>
      <c r="I1" s="35" t="s">
        <v>133</v>
      </c>
      <c r="J1" s="36" t="s">
        <v>134</v>
      </c>
      <c r="K1" s="36" t="s">
        <v>135</v>
      </c>
      <c r="L1" s="37" t="s">
        <v>136</v>
      </c>
      <c r="M1" s="37" t="s">
        <v>137</v>
      </c>
    </row>
    <row r="2" spans="1:13" ht="15" customHeight="1">
      <c r="A2" s="38" t="s">
        <v>138</v>
      </c>
      <c r="B2" s="38">
        <v>1</v>
      </c>
      <c r="C2" s="39">
        <v>1</v>
      </c>
      <c r="D2" s="39"/>
      <c r="E2" s="39"/>
      <c r="F2" s="39"/>
      <c r="G2" s="39"/>
      <c r="H2" s="39"/>
      <c r="I2" s="39"/>
      <c r="J2" s="39"/>
      <c r="K2" s="39"/>
      <c r="L2" s="40" t="s">
        <v>139</v>
      </c>
      <c r="M2" s="39"/>
    </row>
    <row r="3" spans="1:13" ht="15" customHeight="1">
      <c r="A3" s="38" t="s">
        <v>138</v>
      </c>
      <c r="B3" s="38">
        <v>15</v>
      </c>
      <c r="C3" s="39"/>
      <c r="D3" s="39"/>
      <c r="E3" s="39">
        <v>10</v>
      </c>
      <c r="F3" s="39">
        <v>10</v>
      </c>
      <c r="G3" s="39">
        <v>10</v>
      </c>
      <c r="H3" s="39"/>
      <c r="I3" s="39"/>
      <c r="J3" s="39"/>
      <c r="K3" s="39"/>
      <c r="L3" s="41" t="s">
        <v>140</v>
      </c>
      <c r="M3" s="42" t="s">
        <v>141</v>
      </c>
    </row>
    <row r="4" spans="1:13" ht="15" customHeight="1">
      <c r="A4" s="38" t="s">
        <v>138</v>
      </c>
      <c r="B4" s="38">
        <v>15</v>
      </c>
      <c r="C4" s="39"/>
      <c r="D4" s="39"/>
      <c r="E4" s="39">
        <v>10</v>
      </c>
      <c r="F4" s="39"/>
      <c r="G4" s="39">
        <v>10</v>
      </c>
      <c r="H4" s="39">
        <v>20</v>
      </c>
      <c r="I4" s="39"/>
      <c r="J4" s="39"/>
      <c r="K4" s="39"/>
      <c r="L4" s="41" t="s">
        <v>142</v>
      </c>
      <c r="M4" s="42" t="s">
        <v>143</v>
      </c>
    </row>
    <row r="5" spans="1:13" ht="15" customHeight="1">
      <c r="A5" s="38" t="s">
        <v>144</v>
      </c>
      <c r="B5" s="38">
        <v>14</v>
      </c>
      <c r="C5" s="39"/>
      <c r="D5" s="39"/>
      <c r="E5" s="39"/>
      <c r="F5" s="39"/>
      <c r="G5" s="39"/>
      <c r="H5" s="39">
        <v>20</v>
      </c>
      <c r="I5" s="39"/>
      <c r="J5" s="39"/>
      <c r="K5" s="39"/>
      <c r="L5" s="41" t="s">
        <v>145</v>
      </c>
      <c r="M5" s="42" t="s">
        <v>146</v>
      </c>
    </row>
    <row r="6" spans="1:13" ht="15" customHeight="1">
      <c r="A6" s="38" t="s">
        <v>144</v>
      </c>
      <c r="B6" s="38">
        <v>15</v>
      </c>
      <c r="C6" s="39"/>
      <c r="D6" s="39"/>
      <c r="E6" s="39"/>
      <c r="F6" s="39"/>
      <c r="G6" s="39"/>
      <c r="H6" s="39">
        <v>20</v>
      </c>
      <c r="I6" s="39"/>
      <c r="J6" s="39"/>
      <c r="K6" s="39"/>
      <c r="L6" s="41" t="s">
        <v>147</v>
      </c>
      <c r="M6" s="42"/>
    </row>
    <row r="7" spans="1:13" ht="15" customHeight="1">
      <c r="A7" s="38" t="s">
        <v>144</v>
      </c>
      <c r="B7" s="38">
        <v>33</v>
      </c>
      <c r="C7" s="39"/>
      <c r="D7" s="39"/>
      <c r="E7" s="39">
        <v>10</v>
      </c>
      <c r="F7" s="39"/>
      <c r="G7" s="39">
        <v>10</v>
      </c>
      <c r="H7" s="39"/>
      <c r="I7" s="39"/>
      <c r="J7" s="39"/>
      <c r="K7" s="39"/>
      <c r="L7" s="41" t="s">
        <v>148</v>
      </c>
      <c r="M7" s="42"/>
    </row>
    <row r="8" spans="1:13" s="46" customFormat="1" ht="15.75">
      <c r="A8" s="38" t="s">
        <v>144</v>
      </c>
      <c r="B8" s="38">
        <v>38</v>
      </c>
      <c r="C8" s="43"/>
      <c r="D8" s="43"/>
      <c r="E8" s="43"/>
      <c r="F8" s="43"/>
      <c r="G8" s="43">
        <v>10</v>
      </c>
      <c r="H8" s="43"/>
      <c r="I8" s="43"/>
      <c r="J8" s="43"/>
      <c r="K8" s="43"/>
      <c r="L8" s="44" t="s">
        <v>149</v>
      </c>
      <c r="M8" s="45"/>
    </row>
    <row r="9" spans="1:13" ht="15" customHeight="1">
      <c r="A9" s="38" t="s">
        <v>150</v>
      </c>
      <c r="B9" s="38">
        <v>0</v>
      </c>
      <c r="C9" s="39"/>
      <c r="D9" s="39"/>
      <c r="E9" s="39">
        <v>5</v>
      </c>
      <c r="F9" s="39"/>
      <c r="G9" s="39"/>
      <c r="H9" s="39"/>
      <c r="I9" s="39"/>
      <c r="J9" s="39"/>
      <c r="K9" s="39"/>
      <c r="L9" s="47" t="s">
        <v>151</v>
      </c>
      <c r="M9" s="39"/>
    </row>
    <row r="10" spans="1:13" ht="15" customHeight="1">
      <c r="A10" s="38" t="s">
        <v>150</v>
      </c>
      <c r="B10" s="38">
        <v>15</v>
      </c>
      <c r="C10" s="39"/>
      <c r="D10" s="39"/>
      <c r="E10" s="39"/>
      <c r="F10" s="39"/>
      <c r="G10" s="39"/>
      <c r="H10" s="39"/>
      <c r="I10" s="39">
        <v>30</v>
      </c>
      <c r="J10" s="39"/>
      <c r="K10" s="39"/>
      <c r="L10" s="41" t="s">
        <v>152</v>
      </c>
      <c r="M10" s="42"/>
    </row>
    <row r="11" spans="1:13" ht="15" customHeight="1">
      <c r="A11" s="38" t="s">
        <v>150</v>
      </c>
      <c r="B11" s="38">
        <v>21</v>
      </c>
      <c r="C11" s="39"/>
      <c r="D11" s="39"/>
      <c r="E11" s="39"/>
      <c r="F11" s="39"/>
      <c r="G11" s="39"/>
      <c r="H11" s="39"/>
      <c r="I11" s="39">
        <v>50</v>
      </c>
      <c r="J11" s="39"/>
      <c r="K11" s="39"/>
      <c r="L11" s="47" t="s">
        <v>153</v>
      </c>
      <c r="M11" s="42"/>
    </row>
    <row r="12" spans="1:13" ht="15" customHeight="1">
      <c r="A12" s="38" t="s">
        <v>150</v>
      </c>
      <c r="B12" s="38">
        <v>33</v>
      </c>
      <c r="C12" s="39"/>
      <c r="D12" s="39"/>
      <c r="E12" s="39">
        <v>10</v>
      </c>
      <c r="F12" s="39"/>
      <c r="G12" s="39">
        <v>10</v>
      </c>
      <c r="H12" s="39"/>
      <c r="I12" s="39"/>
      <c r="J12" s="39"/>
      <c r="K12" s="39"/>
      <c r="L12" s="41" t="s">
        <v>154</v>
      </c>
      <c r="M12" s="42" t="s">
        <v>155</v>
      </c>
    </row>
    <row r="13" spans="1:13" ht="15" customHeight="1">
      <c r="A13" s="38" t="s">
        <v>150</v>
      </c>
      <c r="B13" s="38">
        <v>39</v>
      </c>
      <c r="C13" s="39"/>
      <c r="D13" s="39"/>
      <c r="E13" s="39"/>
      <c r="F13" s="39"/>
      <c r="G13" s="39">
        <v>10</v>
      </c>
      <c r="H13" s="39"/>
      <c r="I13" s="39"/>
      <c r="J13" s="39"/>
      <c r="K13" s="39"/>
      <c r="L13" s="47" t="s">
        <v>156</v>
      </c>
      <c r="M13" s="42"/>
    </row>
    <row r="14" spans="1:13" ht="15" customHeight="1">
      <c r="A14" s="48" t="s">
        <v>157</v>
      </c>
      <c r="B14" s="48">
        <v>26</v>
      </c>
      <c r="C14" s="39"/>
      <c r="D14" s="39"/>
      <c r="E14" s="39"/>
      <c r="F14" s="39"/>
      <c r="G14" s="39">
        <v>20</v>
      </c>
      <c r="H14" s="39">
        <v>40</v>
      </c>
      <c r="I14" s="39"/>
      <c r="J14" s="39"/>
      <c r="K14" s="39"/>
      <c r="L14" s="41" t="s">
        <v>158</v>
      </c>
      <c r="M14" s="42"/>
    </row>
    <row r="15" spans="1:13" ht="15" customHeight="1">
      <c r="A15" s="48" t="s">
        <v>157</v>
      </c>
      <c r="B15" s="48">
        <v>38</v>
      </c>
      <c r="C15" s="39"/>
      <c r="D15" s="39"/>
      <c r="E15" s="39"/>
      <c r="F15" s="39"/>
      <c r="G15" s="39">
        <v>10</v>
      </c>
      <c r="H15" s="39"/>
      <c r="I15" s="39">
        <v>30</v>
      </c>
      <c r="J15" s="39"/>
      <c r="K15" s="39"/>
      <c r="L15" s="47" t="s">
        <v>159</v>
      </c>
      <c r="M15" s="39"/>
    </row>
    <row r="16" spans="1:13" ht="15" customHeight="1">
      <c r="A16" s="48" t="s">
        <v>160</v>
      </c>
      <c r="B16" s="48">
        <v>24</v>
      </c>
      <c r="C16" s="39"/>
      <c r="D16" s="39"/>
      <c r="E16" s="39">
        <v>10</v>
      </c>
      <c r="F16" s="39"/>
      <c r="G16" s="39">
        <v>20</v>
      </c>
      <c r="H16" s="39"/>
      <c r="I16" s="39">
        <v>30</v>
      </c>
      <c r="J16" s="39"/>
      <c r="K16" s="39"/>
      <c r="L16" s="41" t="s">
        <v>161</v>
      </c>
      <c r="M16" s="42"/>
    </row>
    <row r="17" spans="1:13" ht="15" customHeight="1">
      <c r="A17" s="48" t="s">
        <v>160</v>
      </c>
      <c r="B17" s="48">
        <v>39</v>
      </c>
      <c r="C17" s="39"/>
      <c r="D17" s="39"/>
      <c r="E17" s="39"/>
      <c r="F17" s="39"/>
      <c r="G17" s="39">
        <v>20</v>
      </c>
      <c r="H17" s="39"/>
      <c r="I17" s="39"/>
      <c r="J17" s="39"/>
      <c r="K17" s="39"/>
      <c r="L17" s="47" t="s">
        <v>162</v>
      </c>
      <c r="M17" s="39"/>
    </row>
    <row r="18" spans="1:13" ht="15" customHeight="1">
      <c r="A18" s="48" t="s">
        <v>163</v>
      </c>
      <c r="B18" s="48">
        <v>24</v>
      </c>
      <c r="C18" s="39"/>
      <c r="D18" s="39"/>
      <c r="E18" s="39">
        <v>10</v>
      </c>
      <c r="F18" s="39"/>
      <c r="G18" s="39">
        <v>10</v>
      </c>
      <c r="H18" s="39"/>
      <c r="I18" s="39"/>
      <c r="J18" s="39"/>
      <c r="K18" s="39"/>
      <c r="L18" s="41" t="s">
        <v>164</v>
      </c>
      <c r="M18" s="42"/>
    </row>
    <row r="19" spans="1:13" ht="15" customHeight="1">
      <c r="A19" s="48" t="s">
        <v>163</v>
      </c>
      <c r="B19" s="48">
        <v>33</v>
      </c>
      <c r="C19" s="39"/>
      <c r="D19" s="39"/>
      <c r="E19" s="39">
        <v>10</v>
      </c>
      <c r="F19" s="39"/>
      <c r="G19" s="39"/>
      <c r="H19" s="39"/>
      <c r="I19" s="39">
        <v>20</v>
      </c>
      <c r="J19" s="39">
        <v>100</v>
      </c>
      <c r="K19" s="39"/>
      <c r="L19" s="41" t="s">
        <v>165</v>
      </c>
      <c r="M19" s="42" t="s">
        <v>146</v>
      </c>
    </row>
    <row r="20" spans="1:13" ht="15" customHeight="1">
      <c r="A20" s="38" t="s">
        <v>166</v>
      </c>
      <c r="B20" s="38">
        <v>1</v>
      </c>
      <c r="C20" s="39"/>
      <c r="D20" s="39"/>
      <c r="E20" s="39"/>
      <c r="F20" s="39">
        <v>10</v>
      </c>
      <c r="G20" s="39"/>
      <c r="H20" s="39"/>
      <c r="I20" s="39"/>
      <c r="J20" s="39"/>
      <c r="K20" s="39"/>
      <c r="L20" s="41" t="s">
        <v>167</v>
      </c>
      <c r="M20" s="39"/>
    </row>
    <row r="21" spans="1:13" ht="15" customHeight="1">
      <c r="A21" s="38" t="s">
        <v>166</v>
      </c>
      <c r="B21" s="38">
        <v>4</v>
      </c>
      <c r="C21" s="39"/>
      <c r="D21" s="39"/>
      <c r="E21" s="39">
        <v>10</v>
      </c>
      <c r="F21" s="39"/>
      <c r="G21" s="39"/>
      <c r="H21" s="39"/>
      <c r="I21" s="39"/>
      <c r="J21" s="39"/>
      <c r="K21" s="39"/>
      <c r="L21" s="41" t="s">
        <v>168</v>
      </c>
      <c r="M21" s="42"/>
    </row>
    <row r="22" spans="1:13" ht="15" customHeight="1">
      <c r="A22" s="38" t="s">
        <v>166</v>
      </c>
      <c r="B22" s="38">
        <v>30</v>
      </c>
      <c r="C22" s="39"/>
      <c r="D22" s="39"/>
      <c r="E22" s="39">
        <v>10</v>
      </c>
      <c r="F22" s="39"/>
      <c r="G22" s="39">
        <v>10</v>
      </c>
      <c r="H22" s="39"/>
      <c r="I22" s="39"/>
      <c r="J22" s="39"/>
      <c r="K22" s="39"/>
      <c r="L22" s="47" t="s">
        <v>169</v>
      </c>
      <c r="M22" s="42"/>
    </row>
    <row r="23" spans="1:13" ht="15" customHeight="1">
      <c r="A23" s="38" t="s">
        <v>166</v>
      </c>
      <c r="B23" s="38">
        <v>35</v>
      </c>
      <c r="C23" s="39"/>
      <c r="D23" s="39"/>
      <c r="E23" s="39">
        <v>20</v>
      </c>
      <c r="F23" s="39"/>
      <c r="G23" s="39">
        <v>10</v>
      </c>
      <c r="H23" s="39"/>
      <c r="I23" s="39"/>
      <c r="J23" s="39"/>
      <c r="K23" s="39"/>
      <c r="L23" s="41" t="s">
        <v>170</v>
      </c>
      <c r="M23" s="42"/>
    </row>
    <row r="24" spans="1:13" ht="15" customHeight="1">
      <c r="A24" s="38" t="s">
        <v>171</v>
      </c>
      <c r="B24" s="38">
        <v>7</v>
      </c>
      <c r="C24" s="39"/>
      <c r="D24" s="39"/>
      <c r="E24" s="39"/>
      <c r="F24" s="39"/>
      <c r="G24" s="39">
        <v>10</v>
      </c>
      <c r="H24" s="39">
        <v>30</v>
      </c>
      <c r="I24" s="39"/>
      <c r="J24" s="39"/>
      <c r="K24" s="39"/>
      <c r="L24" s="41" t="s">
        <v>172</v>
      </c>
      <c r="M24" s="42"/>
    </row>
    <row r="25" spans="1:13" ht="15" customHeight="1">
      <c r="A25" s="38" t="s">
        <v>171</v>
      </c>
      <c r="B25" s="38">
        <v>28</v>
      </c>
      <c r="C25" s="39"/>
      <c r="D25" s="39"/>
      <c r="E25" s="39">
        <v>10</v>
      </c>
      <c r="F25" s="39"/>
      <c r="G25" s="39">
        <v>10</v>
      </c>
      <c r="H25" s="39"/>
      <c r="I25" s="39"/>
      <c r="J25" s="39"/>
      <c r="K25" s="39"/>
      <c r="L25" s="41" t="s">
        <v>173</v>
      </c>
      <c r="M25" s="42"/>
    </row>
    <row r="26" spans="1:13" ht="15" customHeight="1">
      <c r="A26" s="38" t="s">
        <v>171</v>
      </c>
      <c r="B26" s="38">
        <v>34</v>
      </c>
      <c r="C26" s="39"/>
      <c r="D26" s="39"/>
      <c r="E26" s="39"/>
      <c r="F26" s="39"/>
      <c r="G26" s="39">
        <v>10</v>
      </c>
      <c r="H26" s="39">
        <v>30</v>
      </c>
      <c r="I26" s="39"/>
      <c r="J26" s="39"/>
      <c r="K26" s="39"/>
      <c r="L26" s="47" t="s">
        <v>174</v>
      </c>
      <c r="M26" s="49" t="s">
        <v>175</v>
      </c>
    </row>
    <row r="27" spans="1:13" ht="15" customHeight="1">
      <c r="A27" s="38" t="s">
        <v>171</v>
      </c>
      <c r="B27" s="38">
        <v>49</v>
      </c>
      <c r="C27" s="39"/>
      <c r="D27" s="39"/>
      <c r="E27" s="39">
        <v>10</v>
      </c>
      <c r="F27" s="39"/>
      <c r="G27" s="39">
        <v>10</v>
      </c>
      <c r="H27" s="39"/>
      <c r="I27" s="39"/>
      <c r="J27" s="39"/>
      <c r="K27" s="39"/>
      <c r="L27" s="41" t="s">
        <v>176</v>
      </c>
      <c r="M27" s="49"/>
    </row>
    <row r="28" spans="1:13" ht="15" customHeight="1">
      <c r="A28" s="38" t="s">
        <v>177</v>
      </c>
      <c r="B28" s="38">
        <v>4</v>
      </c>
      <c r="C28" s="39"/>
      <c r="D28" s="39"/>
      <c r="E28" s="39"/>
      <c r="F28" s="39">
        <v>10</v>
      </c>
      <c r="G28" s="39"/>
      <c r="H28" s="39"/>
      <c r="I28" s="39"/>
      <c r="J28" s="39"/>
      <c r="K28" s="39"/>
      <c r="L28" s="41" t="s">
        <v>178</v>
      </c>
      <c r="M28" s="39"/>
    </row>
    <row r="29" spans="1:13" ht="15" customHeight="1">
      <c r="A29" s="38" t="s">
        <v>177</v>
      </c>
      <c r="B29" s="38">
        <v>16</v>
      </c>
      <c r="C29" s="39"/>
      <c r="D29" s="39"/>
      <c r="E29" s="39"/>
      <c r="F29" s="39"/>
      <c r="G29" s="39">
        <v>10</v>
      </c>
      <c r="H29" s="39"/>
      <c r="I29" s="39"/>
      <c r="J29" s="39"/>
      <c r="K29" s="39"/>
      <c r="L29" s="41" t="s">
        <v>179</v>
      </c>
      <c r="M29" s="49" t="s">
        <v>180</v>
      </c>
    </row>
    <row r="30" spans="1:13" ht="15" customHeight="1">
      <c r="A30" s="38" t="s">
        <v>177</v>
      </c>
      <c r="B30" s="38">
        <v>26</v>
      </c>
      <c r="C30" s="39"/>
      <c r="D30" s="39"/>
      <c r="E30" s="39"/>
      <c r="F30" s="39"/>
      <c r="G30" s="39">
        <v>10</v>
      </c>
      <c r="H30" s="39"/>
      <c r="I30" s="39"/>
      <c r="J30" s="39"/>
      <c r="K30" s="39"/>
      <c r="L30" s="41" t="s">
        <v>181</v>
      </c>
      <c r="M30" s="49" t="s">
        <v>180</v>
      </c>
    </row>
    <row r="31" spans="1:13" ht="15" customHeight="1">
      <c r="A31" s="38" t="s">
        <v>177</v>
      </c>
      <c r="B31" s="38">
        <v>34</v>
      </c>
      <c r="C31" s="39"/>
      <c r="D31" s="39"/>
      <c r="E31" s="39"/>
      <c r="F31" s="39"/>
      <c r="G31" s="39">
        <v>10</v>
      </c>
      <c r="H31" s="39"/>
      <c r="I31" s="39"/>
      <c r="J31" s="39"/>
      <c r="K31" s="39"/>
      <c r="L31" s="41" t="s">
        <v>182</v>
      </c>
      <c r="M31" s="49" t="s">
        <v>180</v>
      </c>
    </row>
    <row r="32" spans="1:13" ht="15" customHeight="1">
      <c r="A32" s="38" t="s">
        <v>183</v>
      </c>
      <c r="B32" s="38">
        <v>6</v>
      </c>
      <c r="C32" s="39">
        <v>1</v>
      </c>
      <c r="D32" s="39"/>
      <c r="E32" s="39">
        <v>10</v>
      </c>
      <c r="F32" s="39"/>
      <c r="G32" s="39"/>
      <c r="H32" s="39"/>
      <c r="I32" s="39"/>
      <c r="J32" s="39"/>
      <c r="K32" s="39"/>
      <c r="L32" s="41" t="s">
        <v>184</v>
      </c>
      <c r="M32" s="39"/>
    </row>
    <row r="33" spans="1:13" ht="15" customHeight="1">
      <c r="A33" s="38" t="s">
        <v>183</v>
      </c>
      <c r="B33" s="38">
        <v>43</v>
      </c>
      <c r="C33" s="39"/>
      <c r="D33" s="39"/>
      <c r="E33" s="39">
        <v>10</v>
      </c>
      <c r="F33" s="39"/>
      <c r="G33" s="39">
        <v>10</v>
      </c>
      <c r="H33" s="39">
        <v>10</v>
      </c>
      <c r="I33" s="39">
        <v>10</v>
      </c>
      <c r="J33" s="39"/>
      <c r="K33" s="39"/>
      <c r="L33" s="41" t="s">
        <v>185</v>
      </c>
      <c r="M33" s="49" t="s">
        <v>186</v>
      </c>
    </row>
    <row r="34" spans="1:13" ht="15" customHeight="1">
      <c r="A34" s="38" t="s">
        <v>187</v>
      </c>
      <c r="B34" s="38">
        <v>10</v>
      </c>
      <c r="C34" s="39">
        <v>1</v>
      </c>
      <c r="D34" s="39"/>
      <c r="E34" s="39"/>
      <c r="F34" s="39"/>
      <c r="G34" s="39"/>
      <c r="H34" s="39"/>
      <c r="I34" s="39"/>
      <c r="J34" s="39"/>
      <c r="K34" s="39"/>
      <c r="L34" s="41" t="s">
        <v>188</v>
      </c>
      <c r="M34" s="39"/>
    </row>
    <row r="35" spans="1:13" ht="15" customHeight="1">
      <c r="A35" s="38" t="s">
        <v>187</v>
      </c>
      <c r="B35" s="38">
        <v>30</v>
      </c>
      <c r="C35" s="39">
        <v>1</v>
      </c>
      <c r="D35" s="49" t="s">
        <v>189</v>
      </c>
      <c r="E35" s="39"/>
      <c r="F35" s="39"/>
      <c r="G35" s="39"/>
      <c r="H35" s="39"/>
      <c r="I35" s="39"/>
      <c r="J35" s="39"/>
      <c r="K35" s="39"/>
      <c r="L35" s="41" t="s">
        <v>190</v>
      </c>
      <c r="M35" s="49" t="s">
        <v>191</v>
      </c>
    </row>
    <row r="36" spans="1:13" ht="15" customHeight="1">
      <c r="A36" s="38" t="s">
        <v>187</v>
      </c>
      <c r="B36" s="38">
        <v>33</v>
      </c>
      <c r="C36" s="39"/>
      <c r="D36" s="49"/>
      <c r="E36" s="39"/>
      <c r="F36" s="39">
        <v>30</v>
      </c>
      <c r="G36" s="39"/>
      <c r="H36" s="39"/>
      <c r="I36" s="39"/>
      <c r="J36" s="39"/>
      <c r="K36" s="39"/>
      <c r="L36" s="41" t="s">
        <v>192</v>
      </c>
      <c r="M36" s="42"/>
    </row>
    <row r="37" spans="1:13" ht="15" customHeight="1">
      <c r="A37" s="38" t="s">
        <v>187</v>
      </c>
      <c r="B37" s="38">
        <v>39</v>
      </c>
      <c r="C37" s="39"/>
      <c r="D37" s="49"/>
      <c r="E37" s="39"/>
      <c r="F37" s="39"/>
      <c r="G37" s="39"/>
      <c r="H37" s="39"/>
      <c r="I37" s="39">
        <v>50</v>
      </c>
      <c r="J37" s="39"/>
      <c r="K37" s="39"/>
      <c r="L37" s="47" t="s">
        <v>193</v>
      </c>
      <c r="M37" s="42" t="s">
        <v>194</v>
      </c>
    </row>
    <row r="38" spans="1:13" ht="15" customHeight="1">
      <c r="A38" s="48" t="s">
        <v>195</v>
      </c>
      <c r="B38" s="48">
        <v>19</v>
      </c>
      <c r="C38" s="39"/>
      <c r="D38" s="39"/>
      <c r="E38" s="39">
        <v>10</v>
      </c>
      <c r="F38" s="39"/>
      <c r="G38" s="39"/>
      <c r="H38" s="39"/>
      <c r="I38" s="39">
        <v>50</v>
      </c>
      <c r="J38" s="39"/>
      <c r="K38" s="39"/>
      <c r="L38" s="41" t="s">
        <v>196</v>
      </c>
      <c r="M38" s="42"/>
    </row>
    <row r="39" spans="1:13" ht="15" customHeight="1">
      <c r="A39" s="48" t="s">
        <v>195</v>
      </c>
      <c r="B39" s="48">
        <v>29</v>
      </c>
      <c r="C39" s="39"/>
      <c r="D39" s="39"/>
      <c r="E39" s="39">
        <v>10</v>
      </c>
      <c r="F39" s="39"/>
      <c r="G39" s="39"/>
      <c r="H39" s="39"/>
      <c r="I39" s="39">
        <v>50</v>
      </c>
      <c r="J39" s="39"/>
      <c r="K39" s="39"/>
      <c r="L39" s="41" t="s">
        <v>197</v>
      </c>
      <c r="M39" s="42"/>
    </row>
    <row r="40" spans="1:13" ht="15" customHeight="1">
      <c r="A40" s="48" t="s">
        <v>195</v>
      </c>
      <c r="B40" s="48">
        <v>31</v>
      </c>
      <c r="C40" s="39"/>
      <c r="D40" s="39"/>
      <c r="E40" s="39">
        <v>10</v>
      </c>
      <c r="F40" s="39"/>
      <c r="G40" s="39">
        <v>10</v>
      </c>
      <c r="H40" s="39"/>
      <c r="I40" s="39"/>
      <c r="J40" s="39"/>
      <c r="K40" s="39"/>
      <c r="L40" s="41" t="s">
        <v>198</v>
      </c>
      <c r="M40" s="42"/>
    </row>
    <row r="41" spans="1:13" ht="15" customHeight="1">
      <c r="A41" s="48" t="s">
        <v>195</v>
      </c>
      <c r="B41" s="48">
        <v>32</v>
      </c>
      <c r="C41" s="39"/>
      <c r="D41" s="39"/>
      <c r="E41" s="39"/>
      <c r="F41" s="39"/>
      <c r="G41" s="39">
        <v>10</v>
      </c>
      <c r="H41" s="39">
        <v>30</v>
      </c>
      <c r="I41" s="39"/>
      <c r="J41" s="39"/>
      <c r="K41" s="39"/>
      <c r="L41" s="41" t="s">
        <v>199</v>
      </c>
      <c r="M41" s="42"/>
    </row>
    <row r="42" spans="1:13" ht="15" customHeight="1">
      <c r="A42" s="48" t="s">
        <v>200</v>
      </c>
      <c r="B42" s="48">
        <v>16</v>
      </c>
      <c r="C42" s="39"/>
      <c r="D42" s="39"/>
      <c r="E42" s="39"/>
      <c r="F42" s="39"/>
      <c r="G42" s="39">
        <v>10</v>
      </c>
      <c r="H42" s="39"/>
      <c r="I42" s="39"/>
      <c r="J42" s="39"/>
      <c r="K42" s="39"/>
      <c r="L42" s="41" t="s">
        <v>201</v>
      </c>
      <c r="M42" s="42"/>
    </row>
    <row r="43" spans="1:13" ht="15" customHeight="1">
      <c r="A43" s="48" t="s">
        <v>200</v>
      </c>
      <c r="B43" s="48">
        <v>21</v>
      </c>
      <c r="C43" s="39"/>
      <c r="D43" s="39"/>
      <c r="E43" s="39"/>
      <c r="F43" s="39"/>
      <c r="G43" s="39">
        <v>10</v>
      </c>
      <c r="H43" s="39">
        <v>20</v>
      </c>
      <c r="I43" s="39"/>
      <c r="J43" s="39"/>
      <c r="K43" s="39"/>
      <c r="L43" s="47" t="s">
        <v>202</v>
      </c>
      <c r="M43" s="42"/>
    </row>
    <row r="44" spans="1:13" ht="15" customHeight="1">
      <c r="A44" s="48" t="s">
        <v>200</v>
      </c>
      <c r="B44" s="48">
        <v>28</v>
      </c>
      <c r="C44" s="39"/>
      <c r="D44" s="39"/>
      <c r="E44" s="39"/>
      <c r="F44" s="39"/>
      <c r="G44" s="39">
        <v>10</v>
      </c>
      <c r="H44" s="39"/>
      <c r="I44" s="39"/>
      <c r="J44" s="39"/>
      <c r="K44" s="39"/>
      <c r="L44" s="41" t="s">
        <v>203</v>
      </c>
      <c r="M44" s="42"/>
    </row>
    <row r="45" spans="1:13" ht="15" customHeight="1">
      <c r="A45" s="48" t="s">
        <v>200</v>
      </c>
      <c r="B45" s="48">
        <v>30</v>
      </c>
      <c r="C45" s="39"/>
      <c r="D45" s="49" t="s">
        <v>204</v>
      </c>
      <c r="E45" s="39"/>
      <c r="F45" s="39"/>
      <c r="G45" s="39"/>
      <c r="H45" s="39"/>
      <c r="I45" s="39"/>
      <c r="J45" s="39"/>
      <c r="K45" s="39"/>
      <c r="L45" s="41" t="s">
        <v>205</v>
      </c>
      <c r="M45" s="42"/>
    </row>
    <row r="46" spans="1:13" ht="15" customHeight="1">
      <c r="A46" s="38" t="s">
        <v>206</v>
      </c>
      <c r="B46" s="38">
        <v>15</v>
      </c>
      <c r="C46" s="39"/>
      <c r="D46" s="39"/>
      <c r="E46" s="39"/>
      <c r="F46" s="39">
        <v>20</v>
      </c>
      <c r="G46" s="39"/>
      <c r="H46" s="39"/>
      <c r="I46" s="39"/>
      <c r="J46" s="39"/>
      <c r="K46" s="39"/>
      <c r="L46" s="41" t="s">
        <v>207</v>
      </c>
      <c r="M46" s="39"/>
    </row>
    <row r="47" spans="1:13" ht="15" customHeight="1">
      <c r="A47" s="48" t="s">
        <v>208</v>
      </c>
      <c r="B47" s="48">
        <v>19</v>
      </c>
      <c r="C47" s="39"/>
      <c r="D47" s="39"/>
      <c r="E47" s="39"/>
      <c r="F47" s="39"/>
      <c r="G47" s="39">
        <v>10</v>
      </c>
      <c r="H47" s="39"/>
      <c r="I47" s="39"/>
      <c r="J47" s="39"/>
      <c r="K47" s="39"/>
      <c r="L47" s="41" t="s">
        <v>209</v>
      </c>
      <c r="M47" s="39"/>
    </row>
    <row r="48" spans="1:13" ht="15" customHeight="1">
      <c r="A48" s="48" t="s">
        <v>208</v>
      </c>
      <c r="B48" s="48">
        <v>21</v>
      </c>
      <c r="C48" s="39"/>
      <c r="D48" s="39"/>
      <c r="E48" s="39"/>
      <c r="F48" s="39"/>
      <c r="G48" s="39"/>
      <c r="H48" s="39">
        <v>50</v>
      </c>
      <c r="I48" s="39"/>
      <c r="J48" s="39"/>
      <c r="K48" s="39"/>
      <c r="L48" s="47" t="s">
        <v>210</v>
      </c>
      <c r="M48" s="42"/>
    </row>
    <row r="49" spans="1:13" ht="15" customHeight="1">
      <c r="A49" s="48" t="s">
        <v>208</v>
      </c>
      <c r="B49" s="48">
        <v>28</v>
      </c>
      <c r="C49" s="39"/>
      <c r="D49" s="39"/>
      <c r="E49" s="39"/>
      <c r="F49" s="39"/>
      <c r="G49" s="39">
        <v>10</v>
      </c>
      <c r="H49" s="39">
        <v>30</v>
      </c>
      <c r="I49" s="39">
        <v>20</v>
      </c>
      <c r="J49" s="39"/>
      <c r="K49" s="39"/>
      <c r="L49" s="41" t="s">
        <v>211</v>
      </c>
      <c r="M49" s="42"/>
    </row>
    <row r="50" spans="1:13" ht="15" customHeight="1">
      <c r="A50" s="48" t="s">
        <v>208</v>
      </c>
      <c r="B50" s="48">
        <v>45</v>
      </c>
      <c r="C50" s="39"/>
      <c r="D50" s="39"/>
      <c r="E50" s="39"/>
      <c r="F50" s="39"/>
      <c r="G50" s="39">
        <v>10</v>
      </c>
      <c r="H50" s="39"/>
      <c r="I50" s="39"/>
      <c r="J50" s="39"/>
      <c r="K50" s="39"/>
      <c r="L50" s="47" t="s">
        <v>212</v>
      </c>
      <c r="M50" s="42"/>
    </row>
    <row r="51" spans="1:13" ht="15" customHeight="1">
      <c r="A51" s="48" t="s">
        <v>213</v>
      </c>
      <c r="B51" s="48">
        <v>38</v>
      </c>
      <c r="C51" s="39"/>
      <c r="D51" s="39"/>
      <c r="E51" s="39">
        <v>10</v>
      </c>
      <c r="F51" s="39">
        <v>20</v>
      </c>
      <c r="G51" s="39"/>
      <c r="H51" s="39"/>
      <c r="I51" s="39">
        <v>20</v>
      </c>
      <c r="J51" s="39"/>
      <c r="K51" s="39"/>
      <c r="L51" s="47" t="s">
        <v>214</v>
      </c>
      <c r="M51" s="39"/>
    </row>
    <row r="52" spans="1:13" ht="15" customHeight="1">
      <c r="A52" s="48" t="s">
        <v>215</v>
      </c>
      <c r="B52" s="48">
        <v>31</v>
      </c>
      <c r="C52" s="39"/>
      <c r="D52" s="39"/>
      <c r="E52" s="39"/>
      <c r="F52" s="39">
        <v>30</v>
      </c>
      <c r="G52" s="39"/>
      <c r="H52" s="39"/>
      <c r="I52" s="39"/>
      <c r="J52" s="39"/>
      <c r="K52" s="39"/>
      <c r="L52" s="41" t="s">
        <v>216</v>
      </c>
      <c r="M52" s="39"/>
    </row>
    <row r="53" spans="1:13" ht="15" customHeight="1">
      <c r="A53" s="48" t="s">
        <v>217</v>
      </c>
      <c r="B53" s="48">
        <v>39</v>
      </c>
      <c r="C53" s="39"/>
      <c r="D53" s="39"/>
      <c r="E53" s="39"/>
      <c r="F53" s="39"/>
      <c r="G53" s="39"/>
      <c r="H53" s="39">
        <v>30</v>
      </c>
      <c r="I53" s="39">
        <v>10</v>
      </c>
      <c r="J53" s="39"/>
      <c r="K53" s="39"/>
      <c r="L53" s="47" t="s">
        <v>218</v>
      </c>
      <c r="M53" s="39"/>
    </row>
    <row r="54" spans="1:13" ht="15" customHeight="1">
      <c r="A54" s="48" t="s">
        <v>217</v>
      </c>
      <c r="B54" s="48">
        <v>45</v>
      </c>
      <c r="C54" s="39"/>
      <c r="D54" s="39"/>
      <c r="E54" s="39"/>
      <c r="F54" s="39"/>
      <c r="G54" s="39">
        <v>10</v>
      </c>
      <c r="H54" s="39"/>
      <c r="I54" s="39"/>
      <c r="J54" s="39"/>
      <c r="K54" s="39"/>
      <c r="L54" s="47" t="s">
        <v>219</v>
      </c>
      <c r="M54" s="39"/>
    </row>
    <row r="55" spans="1:13" ht="15" customHeight="1">
      <c r="A55" s="48" t="s">
        <v>220</v>
      </c>
      <c r="B55" s="48">
        <v>36</v>
      </c>
      <c r="C55" s="39"/>
      <c r="D55" s="39"/>
      <c r="E55" s="39">
        <v>20</v>
      </c>
      <c r="F55" s="39">
        <v>20</v>
      </c>
      <c r="G55" s="39">
        <v>10</v>
      </c>
      <c r="H55" s="39">
        <v>10</v>
      </c>
      <c r="I55" s="39"/>
      <c r="J55" s="39"/>
      <c r="K55" s="39"/>
      <c r="L55" s="47" t="s">
        <v>221</v>
      </c>
      <c r="M55" s="39"/>
    </row>
    <row r="56" spans="1:13" ht="15" customHeight="1">
      <c r="A56" s="48" t="s">
        <v>220</v>
      </c>
      <c r="B56" s="48">
        <v>37</v>
      </c>
      <c r="C56" s="39"/>
      <c r="D56" s="39"/>
      <c r="E56" s="39">
        <v>10</v>
      </c>
      <c r="F56" s="39"/>
      <c r="G56" s="39">
        <v>10</v>
      </c>
      <c r="H56" s="39"/>
      <c r="I56" s="39"/>
      <c r="J56" s="39"/>
      <c r="K56" s="39"/>
      <c r="L56" s="47" t="s">
        <v>222</v>
      </c>
      <c r="M56" s="42"/>
    </row>
    <row r="57" spans="1:13" ht="15" customHeight="1">
      <c r="A57" s="48" t="s">
        <v>223</v>
      </c>
      <c r="B57" s="48">
        <v>38</v>
      </c>
      <c r="C57" s="39"/>
      <c r="D57" s="39"/>
      <c r="E57" s="39">
        <v>20</v>
      </c>
      <c r="F57" s="39"/>
      <c r="G57" s="39"/>
      <c r="H57" s="39"/>
      <c r="I57" s="39"/>
      <c r="J57" s="39"/>
      <c r="K57" s="39"/>
      <c r="L57" s="47" t="s">
        <v>224</v>
      </c>
      <c r="M57" s="39"/>
    </row>
    <row r="58" spans="1:13" ht="15" customHeight="1">
      <c r="A58" s="48" t="s">
        <v>223</v>
      </c>
      <c r="B58" s="48">
        <v>47</v>
      </c>
      <c r="C58" s="39"/>
      <c r="D58" s="39"/>
      <c r="E58" s="39">
        <v>10</v>
      </c>
      <c r="F58" s="39"/>
      <c r="G58" s="39">
        <v>10</v>
      </c>
      <c r="H58" s="39"/>
      <c r="I58" s="39"/>
      <c r="J58" s="39"/>
      <c r="K58" s="39"/>
      <c r="L58" s="47" t="s">
        <v>225</v>
      </c>
      <c r="M58" s="39"/>
    </row>
    <row r="59" spans="1:13" ht="15" customHeight="1">
      <c r="A59" s="48" t="s">
        <v>226</v>
      </c>
      <c r="B59" s="48">
        <v>47</v>
      </c>
      <c r="C59" s="39"/>
      <c r="D59" s="39"/>
      <c r="E59" s="39">
        <v>10</v>
      </c>
      <c r="F59" s="39"/>
      <c r="G59" s="39"/>
      <c r="H59" s="39">
        <v>20</v>
      </c>
      <c r="I59" s="39"/>
      <c r="J59" s="39"/>
      <c r="K59" s="39"/>
      <c r="L59" s="47" t="s">
        <v>227</v>
      </c>
      <c r="M59" s="39"/>
    </row>
    <row r="60" spans="1:13" ht="15" customHeight="1">
      <c r="A60" s="48" t="s">
        <v>228</v>
      </c>
      <c r="B60" s="48">
        <v>42</v>
      </c>
      <c r="C60" s="39"/>
      <c r="D60" s="39"/>
      <c r="E60" s="39"/>
      <c r="F60" s="39"/>
      <c r="G60" s="39">
        <v>10</v>
      </c>
      <c r="H60" s="39"/>
      <c r="I60" s="39"/>
      <c r="J60" s="39"/>
      <c r="K60" s="39"/>
      <c r="L60" s="41" t="s">
        <v>229</v>
      </c>
      <c r="M60" s="39"/>
    </row>
    <row r="61" spans="1:13" ht="15" customHeight="1">
      <c r="A61" s="48" t="s">
        <v>228</v>
      </c>
      <c r="B61" s="48">
        <v>43</v>
      </c>
      <c r="C61" s="39"/>
      <c r="D61" s="39"/>
      <c r="E61" s="39"/>
      <c r="F61" s="39"/>
      <c r="G61" s="39">
        <v>10</v>
      </c>
      <c r="H61" s="39">
        <v>10</v>
      </c>
      <c r="I61" s="39"/>
      <c r="J61" s="39"/>
      <c r="K61" s="39"/>
      <c r="L61" s="41" t="s">
        <v>230</v>
      </c>
      <c r="M61" s="39"/>
    </row>
  </sheetData>
  <phoneticPr fontId="1" type="noConversion"/>
  <pageMargins left="0.75" right="0.75" top="1" bottom="1" header="0.5" footer="0.5"/>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J24"/>
  <sheetViews>
    <sheetView workbookViewId="0">
      <selection activeCell="K25" sqref="K25"/>
    </sheetView>
  </sheetViews>
  <sheetFormatPr defaultRowHeight="13.5"/>
  <cols>
    <col min="1" max="1" width="10" customWidth="1"/>
  </cols>
  <sheetData>
    <row r="1" spans="1:10" ht="15" thickBot="1">
      <c r="A1" s="124" t="s">
        <v>97</v>
      </c>
      <c r="B1" s="124"/>
      <c r="C1" s="124"/>
      <c r="D1" s="124"/>
      <c r="E1" s="124"/>
      <c r="F1" s="124"/>
      <c r="G1" s="124"/>
      <c r="H1" s="124"/>
      <c r="I1" s="124"/>
    </row>
    <row r="2" spans="1:10" ht="28.5">
      <c r="A2" s="23" t="s">
        <v>310</v>
      </c>
      <c r="B2" s="24" t="s">
        <v>98</v>
      </c>
      <c r="C2" s="24" t="s">
        <v>99</v>
      </c>
      <c r="D2" s="24" t="s">
        <v>100</v>
      </c>
      <c r="E2" s="24" t="s">
        <v>101</v>
      </c>
      <c r="F2" s="24" t="s">
        <v>102</v>
      </c>
      <c r="G2" s="24" t="s">
        <v>103</v>
      </c>
      <c r="H2" s="24" t="s">
        <v>104</v>
      </c>
      <c r="I2" s="25" t="s">
        <v>105</v>
      </c>
    </row>
    <row r="3" spans="1:10" ht="14.25">
      <c r="A3" s="26" t="s">
        <v>57</v>
      </c>
      <c r="B3" s="27">
        <v>9</v>
      </c>
      <c r="C3" s="27">
        <v>8</v>
      </c>
      <c r="D3" s="27">
        <v>8</v>
      </c>
      <c r="E3" s="27">
        <v>7</v>
      </c>
      <c r="F3" s="27">
        <v>7</v>
      </c>
      <c r="G3" s="28">
        <v>6</v>
      </c>
      <c r="H3" s="27">
        <v>6</v>
      </c>
      <c r="I3" s="29">
        <v>5</v>
      </c>
    </row>
    <row r="4" spans="1:10" ht="14.25">
      <c r="A4" s="26" t="s">
        <v>26</v>
      </c>
      <c r="B4" s="27">
        <v>8</v>
      </c>
      <c r="C4" s="27">
        <v>8</v>
      </c>
      <c r="D4" s="27">
        <v>7</v>
      </c>
      <c r="E4" s="27">
        <v>7</v>
      </c>
      <c r="F4" s="27">
        <v>6</v>
      </c>
      <c r="G4" s="28">
        <v>6</v>
      </c>
      <c r="H4" s="27">
        <v>5</v>
      </c>
      <c r="I4" s="29">
        <v>5</v>
      </c>
    </row>
    <row r="5" spans="1:10" ht="14.25">
      <c r="A5" s="26" t="s">
        <v>23</v>
      </c>
      <c r="B5" s="27">
        <v>8</v>
      </c>
      <c r="C5" s="27">
        <v>7</v>
      </c>
      <c r="D5" s="27">
        <v>7</v>
      </c>
      <c r="E5" s="27">
        <v>6</v>
      </c>
      <c r="F5" s="27">
        <v>6</v>
      </c>
      <c r="G5" s="28">
        <v>5</v>
      </c>
      <c r="H5" s="27">
        <v>5</v>
      </c>
      <c r="I5" s="29">
        <v>4</v>
      </c>
    </row>
    <row r="6" spans="1:10" ht="14.25">
      <c r="A6" s="26" t="s">
        <v>18</v>
      </c>
      <c r="B6" s="27">
        <v>7</v>
      </c>
      <c r="C6" s="27">
        <v>7</v>
      </c>
      <c r="D6" s="27">
        <v>6</v>
      </c>
      <c r="E6" s="27">
        <v>6</v>
      </c>
      <c r="F6" s="27">
        <v>5</v>
      </c>
      <c r="G6" s="28">
        <v>5</v>
      </c>
      <c r="H6" s="27">
        <v>4</v>
      </c>
      <c r="I6" s="29">
        <v>4</v>
      </c>
    </row>
    <row r="7" spans="1:10" ht="14.25">
      <c r="A7" s="26" t="s">
        <v>20</v>
      </c>
      <c r="B7" s="27">
        <v>7</v>
      </c>
      <c r="C7" s="27">
        <v>6</v>
      </c>
      <c r="D7" s="27">
        <v>6</v>
      </c>
      <c r="E7" s="27">
        <v>5</v>
      </c>
      <c r="F7" s="27">
        <v>5</v>
      </c>
      <c r="G7" s="28">
        <v>4</v>
      </c>
      <c r="H7" s="27">
        <v>4</v>
      </c>
      <c r="I7" s="29">
        <v>3</v>
      </c>
    </row>
    <row r="8" spans="1:10" ht="14.25">
      <c r="A8" s="26" t="s">
        <v>27</v>
      </c>
      <c r="B8" s="27">
        <v>6</v>
      </c>
      <c r="C8" s="27">
        <v>6</v>
      </c>
      <c r="D8" s="27">
        <v>5</v>
      </c>
      <c r="E8" s="27">
        <v>5</v>
      </c>
      <c r="F8" s="27">
        <v>4</v>
      </c>
      <c r="G8" s="28">
        <v>4</v>
      </c>
      <c r="H8" s="27">
        <v>3</v>
      </c>
      <c r="I8" s="29">
        <v>3</v>
      </c>
    </row>
    <row r="9" spans="1:10" ht="14.25">
      <c r="A9" s="26" t="s">
        <v>60</v>
      </c>
      <c r="B9" s="27">
        <v>6</v>
      </c>
      <c r="C9" s="27">
        <v>5</v>
      </c>
      <c r="D9" s="27">
        <v>5</v>
      </c>
      <c r="E9" s="27">
        <v>4</v>
      </c>
      <c r="F9" s="27">
        <v>4</v>
      </c>
      <c r="G9" s="28">
        <v>3</v>
      </c>
      <c r="H9" s="27">
        <v>3</v>
      </c>
      <c r="I9" s="29">
        <v>2</v>
      </c>
    </row>
    <row r="10" spans="1:10" ht="15" thickBot="1">
      <c r="A10" s="30" t="s">
        <v>68</v>
      </c>
      <c r="B10" s="31">
        <v>5</v>
      </c>
      <c r="C10" s="31">
        <v>5</v>
      </c>
      <c r="D10" s="31">
        <v>4</v>
      </c>
      <c r="E10" s="31">
        <v>4</v>
      </c>
      <c r="F10" s="31">
        <v>3</v>
      </c>
      <c r="G10" s="32">
        <v>3</v>
      </c>
      <c r="H10" s="31">
        <v>2</v>
      </c>
      <c r="I10" s="33">
        <v>2</v>
      </c>
    </row>
    <row r="13" spans="1:10" ht="14.25" thickBot="1"/>
    <row r="14" spans="1:10" ht="28.5">
      <c r="A14" s="23" t="s">
        <v>310</v>
      </c>
      <c r="B14" s="24" t="s">
        <v>244</v>
      </c>
      <c r="C14" s="24" t="s">
        <v>26</v>
      </c>
      <c r="D14" s="24" t="s">
        <v>23</v>
      </c>
      <c r="E14" s="24" t="s">
        <v>18</v>
      </c>
      <c r="F14" s="24" t="s">
        <v>20</v>
      </c>
      <c r="G14" s="24" t="s">
        <v>27</v>
      </c>
      <c r="H14" s="24" t="s">
        <v>60</v>
      </c>
      <c r="I14" s="25" t="s">
        <v>245</v>
      </c>
    </row>
    <row r="15" spans="1:10" ht="14.25">
      <c r="A15" s="26">
        <v>0</v>
      </c>
      <c r="B15" s="27">
        <v>5</v>
      </c>
      <c r="C15" s="27">
        <v>5</v>
      </c>
      <c r="D15" s="27">
        <v>4</v>
      </c>
      <c r="E15" s="27">
        <v>4</v>
      </c>
      <c r="F15" s="27">
        <v>3</v>
      </c>
      <c r="G15" s="28">
        <v>3</v>
      </c>
      <c r="H15" s="27">
        <v>2</v>
      </c>
      <c r="I15" s="29">
        <v>2</v>
      </c>
      <c r="J15" s="72"/>
    </row>
    <row r="16" spans="1:10" ht="14.25">
      <c r="A16" s="26">
        <v>40</v>
      </c>
      <c r="B16" s="27">
        <v>6</v>
      </c>
      <c r="C16" s="27">
        <v>5</v>
      </c>
      <c r="D16" s="27">
        <v>5</v>
      </c>
      <c r="E16" s="27">
        <v>4</v>
      </c>
      <c r="F16" s="27">
        <v>4</v>
      </c>
      <c r="G16" s="28">
        <v>3</v>
      </c>
      <c r="H16" s="27">
        <v>3</v>
      </c>
      <c r="I16" s="29">
        <v>2</v>
      </c>
    </row>
    <row r="17" spans="1:9" ht="14.25">
      <c r="A17" s="26">
        <v>50</v>
      </c>
      <c r="B17" s="27">
        <v>6</v>
      </c>
      <c r="C17" s="27">
        <v>6</v>
      </c>
      <c r="D17" s="27">
        <v>5</v>
      </c>
      <c r="E17" s="27">
        <v>5</v>
      </c>
      <c r="F17" s="27">
        <v>4</v>
      </c>
      <c r="G17" s="28">
        <v>4</v>
      </c>
      <c r="H17" s="27">
        <v>3</v>
      </c>
      <c r="I17" s="29">
        <v>3</v>
      </c>
    </row>
    <row r="18" spans="1:9" ht="14.25">
      <c r="A18" s="26">
        <v>60</v>
      </c>
      <c r="B18" s="27">
        <v>7</v>
      </c>
      <c r="C18" s="27">
        <v>6</v>
      </c>
      <c r="D18" s="27">
        <v>6</v>
      </c>
      <c r="E18" s="27">
        <v>5</v>
      </c>
      <c r="F18" s="27">
        <v>5</v>
      </c>
      <c r="G18" s="28">
        <v>4</v>
      </c>
      <c r="H18" s="27">
        <v>4</v>
      </c>
      <c r="I18" s="29">
        <v>3</v>
      </c>
    </row>
    <row r="19" spans="1:9" ht="14.25">
      <c r="A19" s="26">
        <v>70</v>
      </c>
      <c r="B19" s="27">
        <v>7</v>
      </c>
      <c r="C19" s="27">
        <v>7</v>
      </c>
      <c r="D19" s="27">
        <v>6</v>
      </c>
      <c r="E19" s="27">
        <v>6</v>
      </c>
      <c r="F19" s="27">
        <v>5</v>
      </c>
      <c r="G19" s="28">
        <v>5</v>
      </c>
      <c r="H19" s="27">
        <v>4</v>
      </c>
      <c r="I19" s="29">
        <v>4</v>
      </c>
    </row>
    <row r="20" spans="1:9" ht="14.25">
      <c r="A20" s="26">
        <v>80</v>
      </c>
      <c r="B20" s="27">
        <v>8</v>
      </c>
      <c r="C20" s="27">
        <v>7</v>
      </c>
      <c r="D20" s="27">
        <v>7</v>
      </c>
      <c r="E20" s="27">
        <v>6</v>
      </c>
      <c r="F20" s="27">
        <v>6</v>
      </c>
      <c r="G20" s="28">
        <v>5</v>
      </c>
      <c r="H20" s="27">
        <v>5</v>
      </c>
      <c r="I20" s="29">
        <v>4</v>
      </c>
    </row>
    <row r="21" spans="1:9" ht="14.25">
      <c r="A21" s="26">
        <v>90</v>
      </c>
      <c r="B21" s="27">
        <v>8</v>
      </c>
      <c r="C21" s="27">
        <v>8</v>
      </c>
      <c r="D21" s="27">
        <v>7</v>
      </c>
      <c r="E21" s="27">
        <v>7</v>
      </c>
      <c r="F21" s="27">
        <v>6</v>
      </c>
      <c r="G21" s="28">
        <v>6</v>
      </c>
      <c r="H21" s="27">
        <v>5</v>
      </c>
      <c r="I21" s="29">
        <v>5</v>
      </c>
    </row>
    <row r="22" spans="1:9" ht="14.25">
      <c r="A22" s="26">
        <v>100</v>
      </c>
      <c r="B22" s="27">
        <v>9</v>
      </c>
      <c r="C22" s="27">
        <v>8</v>
      </c>
      <c r="D22" s="27">
        <v>8</v>
      </c>
      <c r="E22" s="27">
        <v>7</v>
      </c>
      <c r="F22" s="27">
        <v>7</v>
      </c>
      <c r="G22" s="28">
        <v>6</v>
      </c>
      <c r="H22" s="27">
        <v>6</v>
      </c>
      <c r="I22" s="29">
        <v>5</v>
      </c>
    </row>
    <row r="23" spans="1:9" ht="14.25">
      <c r="A23" s="26">
        <v>120</v>
      </c>
      <c r="B23" s="27">
        <v>9</v>
      </c>
      <c r="C23" s="27">
        <v>8</v>
      </c>
      <c r="D23" s="27">
        <v>8</v>
      </c>
      <c r="E23" s="27">
        <v>7</v>
      </c>
      <c r="F23" s="27">
        <v>7</v>
      </c>
      <c r="G23" s="28">
        <v>6</v>
      </c>
      <c r="H23" s="27">
        <v>6</v>
      </c>
      <c r="I23" s="29">
        <v>5</v>
      </c>
    </row>
    <row r="24" spans="1:9" ht="14.25">
      <c r="A24" s="70"/>
      <c r="B24" s="71"/>
      <c r="C24" s="71"/>
      <c r="D24" s="71"/>
      <c r="E24" s="71"/>
      <c r="F24" s="71"/>
      <c r="G24" s="71"/>
      <c r="H24" s="71"/>
      <c r="I24" s="71"/>
    </row>
  </sheetData>
  <sortState ref="A24:I32">
    <sortCondition ref="A24:A32"/>
  </sortState>
  <mergeCells count="1">
    <mergeCell ref="A1:I1"/>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37"/>
  <sheetViews>
    <sheetView workbookViewId="0">
      <pane xSplit="2" ySplit="1" topLeftCell="C2" activePane="bottomRight" state="frozen"/>
      <selection pane="topRight" activeCell="C1" sqref="C1"/>
      <selection pane="bottomLeft" activeCell="A2" sqref="A2"/>
      <selection pane="bottomRight" activeCell="J2" sqref="J2"/>
    </sheetView>
  </sheetViews>
  <sheetFormatPr defaultRowHeight="14.25"/>
  <cols>
    <col min="1" max="22" width="10.625" style="7" customWidth="1"/>
    <col min="23" max="30" width="6.625" style="7" customWidth="1"/>
    <col min="31" max="261" width="9" style="7"/>
    <col min="262" max="278" width="10.625" style="7" customWidth="1"/>
    <col min="279" max="286" width="6.625" style="7" customWidth="1"/>
    <col min="287" max="517" width="9" style="7"/>
    <col min="518" max="534" width="10.625" style="7" customWidth="1"/>
    <col min="535" max="542" width="6.625" style="7" customWidth="1"/>
    <col min="543" max="773" width="9" style="7"/>
    <col min="774" max="790" width="10.625" style="7" customWidth="1"/>
    <col min="791" max="798" width="6.625" style="7" customWidth="1"/>
    <col min="799" max="1029" width="9" style="7"/>
    <col min="1030" max="1046" width="10.625" style="7" customWidth="1"/>
    <col min="1047" max="1054" width="6.625" style="7" customWidth="1"/>
    <col min="1055" max="1285" width="9" style="7"/>
    <col min="1286" max="1302" width="10.625" style="7" customWidth="1"/>
    <col min="1303" max="1310" width="6.625" style="7" customWidth="1"/>
    <col min="1311" max="1541" width="9" style="7"/>
    <col min="1542" max="1558" width="10.625" style="7" customWidth="1"/>
    <col min="1559" max="1566" width="6.625" style="7" customWidth="1"/>
    <col min="1567" max="1797" width="9" style="7"/>
    <col min="1798" max="1814" width="10.625" style="7" customWidth="1"/>
    <col min="1815" max="1822" width="6.625" style="7" customWidth="1"/>
    <col min="1823" max="2053" width="9" style="7"/>
    <col min="2054" max="2070" width="10.625" style="7" customWidth="1"/>
    <col min="2071" max="2078" width="6.625" style="7" customWidth="1"/>
    <col min="2079" max="2309" width="9" style="7"/>
    <col min="2310" max="2326" width="10.625" style="7" customWidth="1"/>
    <col min="2327" max="2334" width="6.625" style="7" customWidth="1"/>
    <col min="2335" max="2565" width="9" style="7"/>
    <col min="2566" max="2582" width="10.625" style="7" customWidth="1"/>
    <col min="2583" max="2590" width="6.625" style="7" customWidth="1"/>
    <col min="2591" max="2821" width="9" style="7"/>
    <col min="2822" max="2838" width="10.625" style="7" customWidth="1"/>
    <col min="2839" max="2846" width="6.625" style="7" customWidth="1"/>
    <col min="2847" max="3077" width="9" style="7"/>
    <col min="3078" max="3094" width="10.625" style="7" customWidth="1"/>
    <col min="3095" max="3102" width="6.625" style="7" customWidth="1"/>
    <col min="3103" max="3333" width="9" style="7"/>
    <col min="3334" max="3350" width="10.625" style="7" customWidth="1"/>
    <col min="3351" max="3358" width="6.625" style="7" customWidth="1"/>
    <col min="3359" max="3589" width="9" style="7"/>
    <col min="3590" max="3606" width="10.625" style="7" customWidth="1"/>
    <col min="3607" max="3614" width="6.625" style="7" customWidth="1"/>
    <col min="3615" max="3845" width="9" style="7"/>
    <col min="3846" max="3862" width="10.625" style="7" customWidth="1"/>
    <col min="3863" max="3870" width="6.625" style="7" customWidth="1"/>
    <col min="3871" max="4101" width="9" style="7"/>
    <col min="4102" max="4118" width="10.625" style="7" customWidth="1"/>
    <col min="4119" max="4126" width="6.625" style="7" customWidth="1"/>
    <col min="4127" max="4357" width="9" style="7"/>
    <col min="4358" max="4374" width="10.625" style="7" customWidth="1"/>
    <col min="4375" max="4382" width="6.625" style="7" customWidth="1"/>
    <col min="4383" max="4613" width="9" style="7"/>
    <col min="4614" max="4630" width="10.625" style="7" customWidth="1"/>
    <col min="4631" max="4638" width="6.625" style="7" customWidth="1"/>
    <col min="4639" max="4869" width="9" style="7"/>
    <col min="4870" max="4886" width="10.625" style="7" customWidth="1"/>
    <col min="4887" max="4894" width="6.625" style="7" customWidth="1"/>
    <col min="4895" max="5125" width="9" style="7"/>
    <col min="5126" max="5142" width="10.625" style="7" customWidth="1"/>
    <col min="5143" max="5150" width="6.625" style="7" customWidth="1"/>
    <col min="5151" max="5381" width="9" style="7"/>
    <col min="5382" max="5398" width="10.625" style="7" customWidth="1"/>
    <col min="5399" max="5406" width="6.625" style="7" customWidth="1"/>
    <col min="5407" max="5637" width="9" style="7"/>
    <col min="5638" max="5654" width="10.625" style="7" customWidth="1"/>
    <col min="5655" max="5662" width="6.625" style="7" customWidth="1"/>
    <col min="5663" max="5893" width="9" style="7"/>
    <col min="5894" max="5910" width="10.625" style="7" customWidth="1"/>
    <col min="5911" max="5918" width="6.625" style="7" customWidth="1"/>
    <col min="5919" max="6149" width="9" style="7"/>
    <col min="6150" max="6166" width="10.625" style="7" customWidth="1"/>
    <col min="6167" max="6174" width="6.625" style="7" customWidth="1"/>
    <col min="6175" max="6405" width="9" style="7"/>
    <col min="6406" max="6422" width="10.625" style="7" customWidth="1"/>
    <col min="6423" max="6430" width="6.625" style="7" customWidth="1"/>
    <col min="6431" max="6661" width="9" style="7"/>
    <col min="6662" max="6678" width="10.625" style="7" customWidth="1"/>
    <col min="6679" max="6686" width="6.625" style="7" customWidth="1"/>
    <col min="6687" max="6917" width="9" style="7"/>
    <col min="6918" max="6934" width="10.625" style="7" customWidth="1"/>
    <col min="6935" max="6942" width="6.625" style="7" customWidth="1"/>
    <col min="6943" max="7173" width="9" style="7"/>
    <col min="7174" max="7190" width="10.625" style="7" customWidth="1"/>
    <col min="7191" max="7198" width="6.625" style="7" customWidth="1"/>
    <col min="7199" max="7429" width="9" style="7"/>
    <col min="7430" max="7446" width="10.625" style="7" customWidth="1"/>
    <col min="7447" max="7454" width="6.625" style="7" customWidth="1"/>
    <col min="7455" max="7685" width="9" style="7"/>
    <col min="7686" max="7702" width="10.625" style="7" customWidth="1"/>
    <col min="7703" max="7710" width="6.625" style="7" customWidth="1"/>
    <col min="7711" max="7941" width="9" style="7"/>
    <col min="7942" max="7958" width="10.625" style="7" customWidth="1"/>
    <col min="7959" max="7966" width="6.625" style="7" customWidth="1"/>
    <col min="7967" max="8197" width="9" style="7"/>
    <col min="8198" max="8214" width="10.625" style="7" customWidth="1"/>
    <col min="8215" max="8222" width="6.625" style="7" customWidth="1"/>
    <col min="8223" max="8453" width="9" style="7"/>
    <col min="8454" max="8470" width="10.625" style="7" customWidth="1"/>
    <col min="8471" max="8478" width="6.625" style="7" customWidth="1"/>
    <col min="8479" max="8709" width="9" style="7"/>
    <col min="8710" max="8726" width="10.625" style="7" customWidth="1"/>
    <col min="8727" max="8734" width="6.625" style="7" customWidth="1"/>
    <col min="8735" max="8965" width="9" style="7"/>
    <col min="8966" max="8982" width="10.625" style="7" customWidth="1"/>
    <col min="8983" max="8990" width="6.625" style="7" customWidth="1"/>
    <col min="8991" max="9221" width="9" style="7"/>
    <col min="9222" max="9238" width="10.625" style="7" customWidth="1"/>
    <col min="9239" max="9246" width="6.625" style="7" customWidth="1"/>
    <col min="9247" max="9477" width="9" style="7"/>
    <col min="9478" max="9494" width="10.625" style="7" customWidth="1"/>
    <col min="9495" max="9502" width="6.625" style="7" customWidth="1"/>
    <col min="9503" max="9733" width="9" style="7"/>
    <col min="9734" max="9750" width="10.625" style="7" customWidth="1"/>
    <col min="9751" max="9758" width="6.625" style="7" customWidth="1"/>
    <col min="9759" max="9989" width="9" style="7"/>
    <col min="9990" max="10006" width="10.625" style="7" customWidth="1"/>
    <col min="10007" max="10014" width="6.625" style="7" customWidth="1"/>
    <col min="10015" max="10245" width="9" style="7"/>
    <col min="10246" max="10262" width="10.625" style="7" customWidth="1"/>
    <col min="10263" max="10270" width="6.625" style="7" customWidth="1"/>
    <col min="10271" max="10501" width="9" style="7"/>
    <col min="10502" max="10518" width="10.625" style="7" customWidth="1"/>
    <col min="10519" max="10526" width="6.625" style="7" customWidth="1"/>
    <col min="10527" max="10757" width="9" style="7"/>
    <col min="10758" max="10774" width="10.625" style="7" customWidth="1"/>
    <col min="10775" max="10782" width="6.625" style="7" customWidth="1"/>
    <col min="10783" max="11013" width="9" style="7"/>
    <col min="11014" max="11030" width="10.625" style="7" customWidth="1"/>
    <col min="11031" max="11038" width="6.625" style="7" customWidth="1"/>
    <col min="11039" max="11269" width="9" style="7"/>
    <col min="11270" max="11286" width="10.625" style="7" customWidth="1"/>
    <col min="11287" max="11294" width="6.625" style="7" customWidth="1"/>
    <col min="11295" max="11525" width="9" style="7"/>
    <col min="11526" max="11542" width="10.625" style="7" customWidth="1"/>
    <col min="11543" max="11550" width="6.625" style="7" customWidth="1"/>
    <col min="11551" max="11781" width="9" style="7"/>
    <col min="11782" max="11798" width="10.625" style="7" customWidth="1"/>
    <col min="11799" max="11806" width="6.625" style="7" customWidth="1"/>
    <col min="11807" max="12037" width="9" style="7"/>
    <col min="12038" max="12054" width="10.625" style="7" customWidth="1"/>
    <col min="12055" max="12062" width="6.625" style="7" customWidth="1"/>
    <col min="12063" max="12293" width="9" style="7"/>
    <col min="12294" max="12310" width="10.625" style="7" customWidth="1"/>
    <col min="12311" max="12318" width="6.625" style="7" customWidth="1"/>
    <col min="12319" max="12549" width="9" style="7"/>
    <col min="12550" max="12566" width="10.625" style="7" customWidth="1"/>
    <col min="12567" max="12574" width="6.625" style="7" customWidth="1"/>
    <col min="12575" max="12805" width="9" style="7"/>
    <col min="12806" max="12822" width="10.625" style="7" customWidth="1"/>
    <col min="12823" max="12830" width="6.625" style="7" customWidth="1"/>
    <col min="12831" max="13061" width="9" style="7"/>
    <col min="13062" max="13078" width="10.625" style="7" customWidth="1"/>
    <col min="13079" max="13086" width="6.625" style="7" customWidth="1"/>
    <col min="13087" max="13317" width="9" style="7"/>
    <col min="13318" max="13334" width="10.625" style="7" customWidth="1"/>
    <col min="13335" max="13342" width="6.625" style="7" customWidth="1"/>
    <col min="13343" max="13573" width="9" style="7"/>
    <col min="13574" max="13590" width="10.625" style="7" customWidth="1"/>
    <col min="13591" max="13598" width="6.625" style="7" customWidth="1"/>
    <col min="13599" max="13829" width="9" style="7"/>
    <col min="13830" max="13846" width="10.625" style="7" customWidth="1"/>
    <col min="13847" max="13854" width="6.625" style="7" customWidth="1"/>
    <col min="13855" max="14085" width="9" style="7"/>
    <col min="14086" max="14102" width="10.625" style="7" customWidth="1"/>
    <col min="14103" max="14110" width="6.625" style="7" customWidth="1"/>
    <col min="14111" max="14341" width="9" style="7"/>
    <col min="14342" max="14358" width="10.625" style="7" customWidth="1"/>
    <col min="14359" max="14366" width="6.625" style="7" customWidth="1"/>
    <col min="14367" max="14597" width="9" style="7"/>
    <col min="14598" max="14614" width="10.625" style="7" customWidth="1"/>
    <col min="14615" max="14622" width="6.625" style="7" customWidth="1"/>
    <col min="14623" max="14853" width="9" style="7"/>
    <col min="14854" max="14870" width="10.625" style="7" customWidth="1"/>
    <col min="14871" max="14878" width="6.625" style="7" customWidth="1"/>
    <col min="14879" max="15109" width="9" style="7"/>
    <col min="15110" max="15126" width="10.625" style="7" customWidth="1"/>
    <col min="15127" max="15134" width="6.625" style="7" customWidth="1"/>
    <col min="15135" max="15365" width="9" style="7"/>
    <col min="15366" max="15382" width="10.625" style="7" customWidth="1"/>
    <col min="15383" max="15390" width="6.625" style="7" customWidth="1"/>
    <col min="15391" max="15621" width="9" style="7"/>
    <col min="15622" max="15638" width="10.625" style="7" customWidth="1"/>
    <col min="15639" max="15646" width="6.625" style="7" customWidth="1"/>
    <col min="15647" max="15877" width="9" style="7"/>
    <col min="15878" max="15894" width="10.625" style="7" customWidth="1"/>
    <col min="15895" max="15902" width="6.625" style="7" customWidth="1"/>
    <col min="15903" max="16133" width="9" style="7"/>
    <col min="16134" max="16150" width="10.625" style="7" customWidth="1"/>
    <col min="16151" max="16158" width="6.625" style="7" customWidth="1"/>
    <col min="16159" max="16384" width="9" style="7"/>
  </cols>
  <sheetData>
    <row r="1" spans="1:27" ht="35.1" customHeight="1">
      <c r="A1" s="1" t="s">
        <v>309</v>
      </c>
      <c r="B1" s="1" t="s">
        <v>8</v>
      </c>
      <c r="C1" s="2" t="s">
        <v>1</v>
      </c>
      <c r="D1" s="2" t="s">
        <v>2</v>
      </c>
      <c r="E1" s="2" t="s">
        <v>3</v>
      </c>
      <c r="F1" s="2" t="s">
        <v>4</v>
      </c>
      <c r="G1" s="3" t="s">
        <v>5</v>
      </c>
      <c r="H1" s="4" t="s">
        <v>6</v>
      </c>
      <c r="I1" s="55" t="s">
        <v>7</v>
      </c>
      <c r="J1" s="61" t="s">
        <v>121</v>
      </c>
      <c r="K1" s="62" t="s">
        <v>122</v>
      </c>
      <c r="L1" s="62" t="s">
        <v>123</v>
      </c>
      <c r="M1" s="62" t="s">
        <v>124</v>
      </c>
      <c r="N1" s="62" t="s">
        <v>232</v>
      </c>
      <c r="O1" s="62" t="s">
        <v>239</v>
      </c>
      <c r="P1" s="62" t="s">
        <v>240</v>
      </c>
      <c r="Q1" s="62" t="s">
        <v>241</v>
      </c>
      <c r="R1" s="62" t="s">
        <v>242</v>
      </c>
      <c r="S1" s="62" t="s">
        <v>243</v>
      </c>
      <c r="T1" s="4" t="s">
        <v>14</v>
      </c>
      <c r="U1" s="55" t="s">
        <v>15</v>
      </c>
      <c r="V1" s="69" t="s">
        <v>255</v>
      </c>
      <c r="W1" s="6"/>
      <c r="X1" s="6"/>
      <c r="Y1" s="6"/>
      <c r="Z1" s="6"/>
      <c r="AA1" s="6"/>
    </row>
    <row r="2" spans="1:27" ht="15" customHeight="1">
      <c r="A2" s="8" t="s">
        <v>16</v>
      </c>
      <c r="B2" s="12" t="s">
        <v>17</v>
      </c>
      <c r="C2" s="9">
        <v>83</v>
      </c>
      <c r="D2" s="9">
        <v>95</v>
      </c>
      <c r="E2" s="9">
        <v>101</v>
      </c>
      <c r="F2" s="9">
        <v>81</v>
      </c>
      <c r="G2" s="10">
        <v>93</v>
      </c>
      <c r="H2" s="11">
        <v>132</v>
      </c>
      <c r="I2" s="10">
        <v>30</v>
      </c>
      <c r="J2" s="57" t="s">
        <v>18</v>
      </c>
      <c r="K2" s="13" t="s">
        <v>18</v>
      </c>
      <c r="L2" s="13" t="s">
        <v>19</v>
      </c>
      <c r="M2" s="13" t="s">
        <v>20</v>
      </c>
      <c r="N2" s="13" t="s">
        <v>21</v>
      </c>
      <c r="O2" s="13">
        <f>VLOOKUP(C2,适性成长!$A$15:$I$23,MATCH(J2,适性成长!$B$14:$I$14,0)+1,1)</f>
        <v>6</v>
      </c>
      <c r="P2" s="13">
        <f>VLOOKUP(D2,适性成长!$A$15:$I$23,MATCH(K2,适性成长!$B$14:$I$14,0)+1,1)</f>
        <v>7</v>
      </c>
      <c r="Q2" s="13">
        <f>VLOOKUP(E2,适性成长!$A$15:$I$23,MATCH(L2,适性成长!$B$14:$I$14,0)+1,1)</f>
        <v>7</v>
      </c>
      <c r="R2" s="13">
        <f>VLOOKUP(F2,适性成长!$A$15:$I$23,MATCH(M2,适性成长!$B$14:$I$14,0)+1,1)</f>
        <v>6</v>
      </c>
      <c r="S2" s="13">
        <f>VLOOKUP(G2,适性成长!$A$15:$I$23,MATCH(N2,适性成长!$B$14:$I$14,0)+1,1)</f>
        <v>7</v>
      </c>
      <c r="T2" s="15">
        <v>11</v>
      </c>
      <c r="U2" s="14">
        <v>2</v>
      </c>
      <c r="V2" s="66">
        <v>6</v>
      </c>
      <c r="W2" s="6"/>
      <c r="X2" s="6"/>
      <c r="Y2" s="6"/>
      <c r="Z2" s="6"/>
      <c r="AA2" s="6"/>
    </row>
    <row r="3" spans="1:27" ht="15" customHeight="1">
      <c r="A3" s="16" t="s">
        <v>24</v>
      </c>
      <c r="B3" s="12" t="s">
        <v>75</v>
      </c>
      <c r="C3" s="9">
        <v>105</v>
      </c>
      <c r="D3" s="9">
        <v>61</v>
      </c>
      <c r="E3" s="9">
        <v>95</v>
      </c>
      <c r="F3" s="9">
        <v>107</v>
      </c>
      <c r="G3" s="10">
        <v>81</v>
      </c>
      <c r="H3" s="11">
        <v>140</v>
      </c>
      <c r="I3" s="10">
        <v>13</v>
      </c>
      <c r="J3" s="57" t="s">
        <v>23</v>
      </c>
      <c r="K3" s="13" t="s">
        <v>32</v>
      </c>
      <c r="L3" s="13" t="s">
        <v>20</v>
      </c>
      <c r="M3" s="13" t="s">
        <v>23</v>
      </c>
      <c r="N3" s="13" t="s">
        <v>20</v>
      </c>
      <c r="O3" s="13">
        <f>VLOOKUP(C3,适性成长!$A$15:$I$23,MATCH(J3,适性成长!$B$14:$I$14,0)+1,1)</f>
        <v>8</v>
      </c>
      <c r="P3" s="13">
        <f>VLOOKUP(D3,适性成长!$A$15:$I$23,MATCH(K3,适性成长!$B$14:$I$14,0)+1,1)</f>
        <v>4</v>
      </c>
      <c r="Q3" s="13">
        <f>VLOOKUP(E3,适性成长!$A$15:$I$23,MATCH(L3,适性成长!$B$14:$I$14,0)+1,1)</f>
        <v>6</v>
      </c>
      <c r="R3" s="13">
        <f>VLOOKUP(F3,适性成长!$A$15:$I$23,MATCH(M3,适性成长!$B$14:$I$14,0)+1,1)</f>
        <v>8</v>
      </c>
      <c r="S3" s="13">
        <f>VLOOKUP(G3,适性成长!$A$15:$I$23,MATCH(N3,适性成长!$B$14:$I$14,0)+1,1)</f>
        <v>6</v>
      </c>
      <c r="T3" s="15">
        <v>11</v>
      </c>
      <c r="U3" s="14">
        <v>1</v>
      </c>
      <c r="V3" s="66">
        <v>6</v>
      </c>
      <c r="W3" s="6"/>
      <c r="X3" s="6"/>
      <c r="Y3" s="6"/>
      <c r="Z3" s="6"/>
      <c r="AA3" s="6"/>
    </row>
    <row r="4" spans="1:27" ht="15" customHeight="1">
      <c r="A4" s="16" t="s">
        <v>29</v>
      </c>
      <c r="B4" s="12" t="s">
        <v>30</v>
      </c>
      <c r="C4" s="9">
        <v>104</v>
      </c>
      <c r="D4" s="9">
        <v>74</v>
      </c>
      <c r="E4" s="9">
        <v>90</v>
      </c>
      <c r="F4" s="9">
        <v>81</v>
      </c>
      <c r="G4" s="10">
        <v>101</v>
      </c>
      <c r="H4" s="11">
        <v>128</v>
      </c>
      <c r="I4" s="10">
        <v>18</v>
      </c>
      <c r="J4" s="57" t="s">
        <v>31</v>
      </c>
      <c r="K4" s="13" t="s">
        <v>32</v>
      </c>
      <c r="L4" s="13" t="s">
        <v>32</v>
      </c>
      <c r="M4" s="13" t="s">
        <v>20</v>
      </c>
      <c r="N4" s="13" t="s">
        <v>23</v>
      </c>
      <c r="O4" s="13">
        <f>VLOOKUP(C4,适性成长!$A$15:$I$23,MATCH(J4,适性成长!$B$14:$I$14,0)+1,1)</f>
        <v>8</v>
      </c>
      <c r="P4" s="13">
        <f>VLOOKUP(D4,适性成长!$A$15:$I$23,MATCH(K4,适性成长!$B$14:$I$14,0)+1,1)</f>
        <v>5</v>
      </c>
      <c r="Q4" s="13">
        <f>VLOOKUP(E4,适性成长!$A$15:$I$23,MATCH(L4,适性成长!$B$14:$I$14,0)+1,1)</f>
        <v>6</v>
      </c>
      <c r="R4" s="13">
        <f>VLOOKUP(F4,适性成长!$A$15:$I$23,MATCH(M4,适性成长!$B$14:$I$14,0)+1,1)</f>
        <v>6</v>
      </c>
      <c r="S4" s="13">
        <f>VLOOKUP(G4,适性成长!$A$15:$I$23,MATCH(N4,适性成长!$B$14:$I$14,0)+1,1)</f>
        <v>8</v>
      </c>
      <c r="T4" s="15">
        <v>10</v>
      </c>
      <c r="U4" s="14">
        <v>1</v>
      </c>
      <c r="V4" s="66">
        <v>6</v>
      </c>
      <c r="W4" s="6"/>
      <c r="X4" s="6"/>
      <c r="Y4" s="6"/>
      <c r="Z4" s="6"/>
      <c r="AA4" s="6"/>
    </row>
    <row r="5" spans="1:27" ht="15" customHeight="1">
      <c r="A5" s="16" t="s">
        <v>36</v>
      </c>
      <c r="B5" s="12" t="s">
        <v>37</v>
      </c>
      <c r="C5" s="9">
        <v>100</v>
      </c>
      <c r="D5" s="9">
        <v>81</v>
      </c>
      <c r="E5" s="9">
        <v>96</v>
      </c>
      <c r="F5" s="9">
        <v>87</v>
      </c>
      <c r="G5" s="10">
        <v>88</v>
      </c>
      <c r="H5" s="11">
        <v>130</v>
      </c>
      <c r="I5" s="10">
        <v>19</v>
      </c>
      <c r="J5" s="57" t="s">
        <v>23</v>
      </c>
      <c r="K5" s="13" t="s">
        <v>20</v>
      </c>
      <c r="L5" s="13" t="s">
        <v>21</v>
      </c>
      <c r="M5" s="13" t="s">
        <v>20</v>
      </c>
      <c r="N5" s="13" t="s">
        <v>20</v>
      </c>
      <c r="O5" s="13">
        <f>VLOOKUP(C5,适性成长!$A$15:$I$23,MATCH(J5,适性成长!$B$14:$I$14,0)+1,1)</f>
        <v>8</v>
      </c>
      <c r="P5" s="13">
        <f>VLOOKUP(D5,适性成长!$A$15:$I$23,MATCH(K5,适性成长!$B$14:$I$14,0)+1,1)</f>
        <v>6</v>
      </c>
      <c r="Q5" s="13">
        <f>VLOOKUP(E5,适性成长!$A$15:$I$23,MATCH(L5,适性成长!$B$14:$I$14,0)+1,1)</f>
        <v>7</v>
      </c>
      <c r="R5" s="13">
        <f>VLOOKUP(F5,适性成长!$A$15:$I$23,MATCH(M5,适性成长!$B$14:$I$14,0)+1,1)</f>
        <v>6</v>
      </c>
      <c r="S5" s="13">
        <f>VLOOKUP(G5,适性成长!$A$15:$I$23,MATCH(N5,适性成长!$B$14:$I$14,0)+1,1)</f>
        <v>6</v>
      </c>
      <c r="T5" s="15">
        <v>11</v>
      </c>
      <c r="U5" s="14">
        <v>1</v>
      </c>
      <c r="V5" s="66">
        <v>5</v>
      </c>
      <c r="W5" s="6"/>
      <c r="X5" s="6"/>
      <c r="Y5" s="6"/>
      <c r="Z5" s="6"/>
      <c r="AA5" s="6"/>
    </row>
    <row r="6" spans="1:27" ht="15" customHeight="1">
      <c r="A6" s="16" t="s">
        <v>40</v>
      </c>
      <c r="B6" s="12" t="s">
        <v>41</v>
      </c>
      <c r="C6" s="9">
        <v>94</v>
      </c>
      <c r="D6" s="9">
        <v>68</v>
      </c>
      <c r="E6" s="9">
        <v>88</v>
      </c>
      <c r="F6" s="9">
        <v>93</v>
      </c>
      <c r="G6" s="10">
        <v>84</v>
      </c>
      <c r="H6" s="11">
        <v>130</v>
      </c>
      <c r="I6" s="10">
        <v>20</v>
      </c>
      <c r="J6" s="57" t="s">
        <v>21</v>
      </c>
      <c r="K6" s="13" t="s">
        <v>20</v>
      </c>
      <c r="L6" s="13" t="s">
        <v>18</v>
      </c>
      <c r="M6" s="13" t="s">
        <v>20</v>
      </c>
      <c r="N6" s="13" t="s">
        <v>23</v>
      </c>
      <c r="O6" s="13">
        <f>VLOOKUP(C6,适性成长!$A$15:$I$23,MATCH(J6,适性成长!$B$14:$I$14,0)+1,1)</f>
        <v>7</v>
      </c>
      <c r="P6" s="13">
        <f>VLOOKUP(D6,适性成长!$A$15:$I$23,MATCH(K6,适性成长!$B$14:$I$14,0)+1,1)</f>
        <v>5</v>
      </c>
      <c r="Q6" s="13">
        <f>VLOOKUP(E6,适性成长!$A$15:$I$23,MATCH(L6,适性成长!$B$14:$I$14,0)+1,1)</f>
        <v>6</v>
      </c>
      <c r="R6" s="13">
        <f>VLOOKUP(F6,适性成长!$A$15:$I$23,MATCH(M6,适性成长!$B$14:$I$14,0)+1,1)</f>
        <v>6</v>
      </c>
      <c r="S6" s="13">
        <f>VLOOKUP(G6,适性成长!$A$15:$I$23,MATCH(N6,适性成长!$B$14:$I$14,0)+1,1)</f>
        <v>7</v>
      </c>
      <c r="T6" s="15">
        <v>11</v>
      </c>
      <c r="U6" s="14">
        <v>1</v>
      </c>
      <c r="V6" s="66">
        <v>5</v>
      </c>
      <c r="W6" s="6"/>
      <c r="X6" s="6"/>
      <c r="Y6" s="6"/>
      <c r="Z6" s="6"/>
      <c r="AA6" s="6"/>
    </row>
    <row r="7" spans="1:27" ht="15" customHeight="1">
      <c r="A7" s="16" t="s">
        <v>43</v>
      </c>
      <c r="B7" s="12" t="s">
        <v>44</v>
      </c>
      <c r="C7" s="9">
        <v>87</v>
      </c>
      <c r="D7" s="9">
        <v>58</v>
      </c>
      <c r="E7" s="9">
        <v>94</v>
      </c>
      <c r="F7" s="9">
        <v>77</v>
      </c>
      <c r="G7" s="10">
        <v>61</v>
      </c>
      <c r="H7" s="11">
        <v>165</v>
      </c>
      <c r="I7" s="10">
        <v>10</v>
      </c>
      <c r="J7" s="58" t="s">
        <v>35</v>
      </c>
      <c r="K7" s="9" t="s">
        <v>45</v>
      </c>
      <c r="L7" s="9" t="s">
        <v>35</v>
      </c>
      <c r="M7" s="9" t="s">
        <v>27</v>
      </c>
      <c r="N7" s="9" t="s">
        <v>233</v>
      </c>
      <c r="O7" s="13">
        <f>VLOOKUP(C7,适性成长!$A$15:$I$23,MATCH(J7,适性成长!$B$14:$I$14,0)+1,1)</f>
        <v>7</v>
      </c>
      <c r="P7" s="13">
        <f>VLOOKUP(D7,适性成长!$A$15:$I$23,MATCH(K7,适性成长!$B$14:$I$14,0)+1,1)</f>
        <v>3</v>
      </c>
      <c r="Q7" s="13">
        <f>VLOOKUP(E7,适性成长!$A$15:$I$23,MATCH(L7,适性成长!$B$14:$I$14,0)+1,1)</f>
        <v>7</v>
      </c>
      <c r="R7" s="13">
        <f>VLOOKUP(F7,适性成长!$A$15:$I$23,MATCH(M7,适性成长!$B$14:$I$14,0)+1,1)</f>
        <v>5</v>
      </c>
      <c r="S7" s="13">
        <f>VLOOKUP(G7,适性成长!$A$15:$I$23,MATCH(N7,适性成长!$B$14:$I$14,0)+1,1)</f>
        <v>3</v>
      </c>
      <c r="T7" s="11">
        <v>15</v>
      </c>
      <c r="U7" s="10">
        <v>1</v>
      </c>
      <c r="V7" s="67">
        <v>6</v>
      </c>
      <c r="W7" s="17"/>
      <c r="X7" s="17"/>
      <c r="Y7" s="17"/>
      <c r="Z7" s="17"/>
      <c r="AA7" s="6"/>
    </row>
    <row r="8" spans="1:27" ht="15" customHeight="1">
      <c r="A8" s="16" t="s">
        <v>46</v>
      </c>
      <c r="B8" s="12" t="s">
        <v>47</v>
      </c>
      <c r="C8" s="9">
        <v>86</v>
      </c>
      <c r="D8" s="9">
        <v>72</v>
      </c>
      <c r="E8" s="9">
        <v>97</v>
      </c>
      <c r="F8" s="9">
        <v>80</v>
      </c>
      <c r="G8" s="10">
        <v>72</v>
      </c>
      <c r="H8" s="11">
        <v>150</v>
      </c>
      <c r="I8" s="10">
        <v>20</v>
      </c>
      <c r="J8" s="58" t="s">
        <v>19</v>
      </c>
      <c r="K8" s="9" t="s">
        <v>18</v>
      </c>
      <c r="L8" s="9" t="s">
        <v>26</v>
      </c>
      <c r="M8" s="9" t="s">
        <v>27</v>
      </c>
      <c r="N8" s="9" t="s">
        <v>234</v>
      </c>
      <c r="O8" s="13">
        <f>VLOOKUP(C8,适性成长!$A$15:$I$23,MATCH(J8,适性成长!$B$14:$I$14,0)+1,1)</f>
        <v>6</v>
      </c>
      <c r="P8" s="13">
        <f>VLOOKUP(D8,适性成长!$A$15:$I$23,MATCH(K8,适性成长!$B$14:$I$14,0)+1,1)</f>
        <v>6</v>
      </c>
      <c r="Q8" s="13">
        <f>VLOOKUP(E8,适性成长!$A$15:$I$23,MATCH(L8,适性成长!$B$14:$I$14,0)+1,1)</f>
        <v>8</v>
      </c>
      <c r="R8" s="13">
        <f>VLOOKUP(F8,适性成长!$A$15:$I$23,MATCH(M8,适性成长!$B$14:$I$14,0)+1,1)</f>
        <v>5</v>
      </c>
      <c r="S8" s="13">
        <f>VLOOKUP(G8,适性成长!$A$15:$I$23,MATCH(N8,适性成长!$B$14:$I$14,0)+1,1)</f>
        <v>5</v>
      </c>
      <c r="T8" s="11">
        <v>12</v>
      </c>
      <c r="U8" s="10">
        <v>1</v>
      </c>
      <c r="V8" s="67">
        <v>5</v>
      </c>
      <c r="W8" s="17"/>
      <c r="X8" s="17"/>
      <c r="Y8" s="17"/>
      <c r="Z8" s="17"/>
      <c r="AA8" s="6"/>
    </row>
    <row r="9" spans="1:27" ht="15" customHeight="1">
      <c r="A9" s="16" t="s">
        <v>48</v>
      </c>
      <c r="B9" s="12" t="s">
        <v>49</v>
      </c>
      <c r="C9" s="9">
        <v>107</v>
      </c>
      <c r="D9" s="9">
        <v>55</v>
      </c>
      <c r="E9" s="9">
        <v>93</v>
      </c>
      <c r="F9" s="9">
        <v>110</v>
      </c>
      <c r="G9" s="10">
        <v>73</v>
      </c>
      <c r="H9" s="11">
        <v>130</v>
      </c>
      <c r="I9" s="10">
        <v>10</v>
      </c>
      <c r="J9" s="58" t="s">
        <v>35</v>
      </c>
      <c r="K9" s="9" t="s">
        <v>50</v>
      </c>
      <c r="L9" s="9" t="s">
        <v>18</v>
      </c>
      <c r="M9" s="9" t="s">
        <v>28</v>
      </c>
      <c r="N9" s="9" t="s">
        <v>235</v>
      </c>
      <c r="O9" s="13">
        <f>VLOOKUP(C9,适性成长!$A$15:$I$23,MATCH(J9,适性成长!$B$14:$I$14,0)+1,1)</f>
        <v>8</v>
      </c>
      <c r="P9" s="13">
        <f>VLOOKUP(D9,适性成长!$A$15:$I$23,MATCH(K9,适性成长!$B$14:$I$14,0)+1,1)</f>
        <v>3</v>
      </c>
      <c r="Q9" s="13">
        <f>VLOOKUP(E9,适性成长!$A$15:$I$23,MATCH(L9,适性成长!$B$14:$I$14,0)+1,1)</f>
        <v>7</v>
      </c>
      <c r="R9" s="13">
        <f>VLOOKUP(F9,适性成长!$A$15:$I$23,MATCH(M9,适性成长!$B$14:$I$14,0)+1,1)</f>
        <v>9</v>
      </c>
      <c r="S9" s="13">
        <f>VLOOKUP(G9,适性成长!$A$15:$I$23,MATCH(N9,适性成长!$B$14:$I$14,0)+1,1)</f>
        <v>4</v>
      </c>
      <c r="T9" s="11">
        <v>12</v>
      </c>
      <c r="U9" s="10">
        <v>1</v>
      </c>
      <c r="V9" s="67">
        <v>6</v>
      </c>
      <c r="W9" s="17"/>
      <c r="X9" s="17"/>
      <c r="Y9" s="17"/>
      <c r="Z9" s="17"/>
      <c r="AA9" s="6"/>
    </row>
    <row r="10" spans="1:27" ht="15" customHeight="1">
      <c r="A10" s="16" t="s">
        <v>51</v>
      </c>
      <c r="B10" s="12" t="s">
        <v>52</v>
      </c>
      <c r="C10" s="9">
        <v>17</v>
      </c>
      <c r="D10" s="9">
        <v>102</v>
      </c>
      <c r="E10" s="9">
        <v>75</v>
      </c>
      <c r="F10" s="9">
        <v>80</v>
      </c>
      <c r="G10" s="10">
        <v>72</v>
      </c>
      <c r="H10" s="11">
        <v>120</v>
      </c>
      <c r="I10" s="10">
        <v>35</v>
      </c>
      <c r="J10" s="58" t="s">
        <v>45</v>
      </c>
      <c r="K10" s="9" t="s">
        <v>26</v>
      </c>
      <c r="L10" s="9" t="s">
        <v>50</v>
      </c>
      <c r="M10" s="9" t="s">
        <v>18</v>
      </c>
      <c r="N10" s="9" t="s">
        <v>234</v>
      </c>
      <c r="O10" s="13">
        <f>VLOOKUP(C10,适性成长!$A$15:$I$23,MATCH(J10,适性成长!$B$14:$I$14,0)+1,1)</f>
        <v>2</v>
      </c>
      <c r="P10" s="13">
        <f>VLOOKUP(D10,适性成长!$A$15:$I$23,MATCH(K10,适性成长!$B$14:$I$14,0)+1,1)</f>
        <v>8</v>
      </c>
      <c r="Q10" s="13">
        <f>VLOOKUP(E10,适性成长!$A$15:$I$23,MATCH(L10,适性成长!$B$14:$I$14,0)+1,1)</f>
        <v>4</v>
      </c>
      <c r="R10" s="13">
        <f>VLOOKUP(F10,适性成长!$A$15:$I$23,MATCH(M10,适性成长!$B$14:$I$14,0)+1,1)</f>
        <v>6</v>
      </c>
      <c r="S10" s="13">
        <f>VLOOKUP(G10,适性成长!$A$15:$I$23,MATCH(N10,适性成长!$B$14:$I$14,0)+1,1)</f>
        <v>5</v>
      </c>
      <c r="T10" s="11">
        <v>10</v>
      </c>
      <c r="U10" s="10">
        <v>3</v>
      </c>
      <c r="V10" s="67">
        <v>5</v>
      </c>
      <c r="W10" s="17"/>
      <c r="X10" s="17"/>
      <c r="Y10" s="17"/>
      <c r="Z10" s="17"/>
      <c r="AA10" s="6"/>
    </row>
    <row r="11" spans="1:27" ht="15" customHeight="1">
      <c r="A11" s="16" t="s">
        <v>53</v>
      </c>
      <c r="B11" s="12" t="s">
        <v>86</v>
      </c>
      <c r="C11" s="9">
        <v>17</v>
      </c>
      <c r="D11" s="9">
        <v>109</v>
      </c>
      <c r="E11" s="9">
        <v>84</v>
      </c>
      <c r="F11" s="9">
        <v>68</v>
      </c>
      <c r="G11" s="10">
        <v>98</v>
      </c>
      <c r="H11" s="11">
        <v>130</v>
      </c>
      <c r="I11" s="10">
        <v>45</v>
      </c>
      <c r="J11" s="58" t="s">
        <v>50</v>
      </c>
      <c r="K11" s="9" t="s">
        <v>26</v>
      </c>
      <c r="L11" s="9" t="s">
        <v>19</v>
      </c>
      <c r="M11" s="9" t="s">
        <v>19</v>
      </c>
      <c r="N11" s="9" t="s">
        <v>234</v>
      </c>
      <c r="O11" s="13">
        <f>VLOOKUP(C11,适性成长!$A$15:$I$23,MATCH(J11,适性成长!$B$14:$I$14,0)+1,1)</f>
        <v>2</v>
      </c>
      <c r="P11" s="13">
        <f>VLOOKUP(D11,适性成长!$A$15:$I$23,MATCH(K11,适性成长!$B$14:$I$14,0)+1,1)</f>
        <v>8</v>
      </c>
      <c r="Q11" s="13">
        <f>VLOOKUP(E11,适性成长!$A$15:$I$23,MATCH(L11,适性成长!$B$14:$I$14,0)+1,1)</f>
        <v>6</v>
      </c>
      <c r="R11" s="13">
        <f>VLOOKUP(F11,适性成长!$A$15:$I$23,MATCH(M11,适性成长!$B$14:$I$14,0)+1,1)</f>
        <v>5</v>
      </c>
      <c r="S11" s="13">
        <f>VLOOKUP(G11,适性成长!$A$15:$I$23,MATCH(N11,适性成长!$B$14:$I$14,0)+1,1)</f>
        <v>6</v>
      </c>
      <c r="T11" s="11">
        <v>12</v>
      </c>
      <c r="U11" s="10">
        <v>3</v>
      </c>
      <c r="V11" s="67">
        <v>6</v>
      </c>
      <c r="W11" s="17"/>
      <c r="X11" s="17"/>
      <c r="Y11" s="17"/>
      <c r="Z11" s="17"/>
      <c r="AA11" s="6"/>
    </row>
    <row r="12" spans="1:27" ht="15" customHeight="1">
      <c r="A12" s="16" t="s">
        <v>55</v>
      </c>
      <c r="B12" s="12" t="s">
        <v>56</v>
      </c>
      <c r="C12" s="9">
        <v>44</v>
      </c>
      <c r="D12" s="9">
        <v>106</v>
      </c>
      <c r="E12" s="9">
        <v>82</v>
      </c>
      <c r="F12" s="9">
        <v>70</v>
      </c>
      <c r="G12" s="10">
        <v>96</v>
      </c>
      <c r="H12" s="11">
        <v>130</v>
      </c>
      <c r="I12" s="10">
        <v>55</v>
      </c>
      <c r="J12" s="58" t="s">
        <v>27</v>
      </c>
      <c r="K12" s="9" t="s">
        <v>57</v>
      </c>
      <c r="L12" s="9" t="s">
        <v>20</v>
      </c>
      <c r="M12" s="9" t="s">
        <v>50</v>
      </c>
      <c r="N12" s="9" t="s">
        <v>236</v>
      </c>
      <c r="O12" s="13">
        <f>VLOOKUP(C12,适性成长!$A$15:$I$23,MATCH(J12,适性成长!$B$14:$I$14,0)+1,1)</f>
        <v>3</v>
      </c>
      <c r="P12" s="13">
        <f>VLOOKUP(D12,适性成长!$A$15:$I$23,MATCH(K12,适性成长!$B$14:$I$14,0)+1,1)</f>
        <v>9</v>
      </c>
      <c r="Q12" s="13">
        <f>VLOOKUP(E12,适性成长!$A$15:$I$23,MATCH(L12,适性成长!$B$14:$I$14,0)+1,1)</f>
        <v>6</v>
      </c>
      <c r="R12" s="13">
        <f>VLOOKUP(F12,适性成长!$A$15:$I$23,MATCH(M12,适性成长!$B$14:$I$14,0)+1,1)</f>
        <v>4</v>
      </c>
      <c r="S12" s="13">
        <f>VLOOKUP(G12,适性成长!$A$15:$I$23,MATCH(N12,适性成长!$B$14:$I$14,0)+1,1)</f>
        <v>7</v>
      </c>
      <c r="T12" s="11">
        <v>10</v>
      </c>
      <c r="U12" s="10">
        <v>3</v>
      </c>
      <c r="V12" s="67">
        <v>5</v>
      </c>
      <c r="W12" s="17"/>
      <c r="X12" s="17"/>
      <c r="Y12" s="17"/>
      <c r="Z12" s="17"/>
      <c r="AA12" s="6"/>
    </row>
    <row r="13" spans="1:27" ht="15" customHeight="1">
      <c r="A13" s="16" t="s">
        <v>58</v>
      </c>
      <c r="B13" s="12" t="s">
        <v>59</v>
      </c>
      <c r="C13" s="9">
        <v>88</v>
      </c>
      <c r="D13" s="9">
        <v>69</v>
      </c>
      <c r="E13" s="9">
        <v>81</v>
      </c>
      <c r="F13" s="9">
        <v>84</v>
      </c>
      <c r="G13" s="10">
        <v>99</v>
      </c>
      <c r="H13" s="11">
        <v>125</v>
      </c>
      <c r="I13" s="10">
        <v>15</v>
      </c>
      <c r="J13" s="57" t="s">
        <v>20</v>
      </c>
      <c r="K13" s="13" t="s">
        <v>20</v>
      </c>
      <c r="L13" s="13" t="s">
        <v>60</v>
      </c>
      <c r="M13" s="13" t="s">
        <v>18</v>
      </c>
      <c r="N13" s="13" t="s">
        <v>237</v>
      </c>
      <c r="O13" s="13">
        <f>VLOOKUP(C13,适性成长!$A$15:$I$23,MATCH(J13,适性成长!$B$14:$I$14,0)+1,1)</f>
        <v>6</v>
      </c>
      <c r="P13" s="13">
        <f>VLOOKUP(D13,适性成长!$A$15:$I$23,MATCH(K13,适性成长!$B$14:$I$14,0)+1,1)</f>
        <v>5</v>
      </c>
      <c r="Q13" s="13">
        <f>VLOOKUP(E13,适性成长!$A$15:$I$23,MATCH(L13,适性成长!$B$14:$I$14,0)+1,1)</f>
        <v>5</v>
      </c>
      <c r="R13" s="13">
        <f>VLOOKUP(F13,适性成长!$A$15:$I$23,MATCH(M13,适性成长!$B$14:$I$14,0)+1,1)</f>
        <v>6</v>
      </c>
      <c r="S13" s="13">
        <f>VLOOKUP(G13,适性成长!$A$15:$I$23,MATCH(N13,适性成长!$B$14:$I$14,0)+1,1)</f>
        <v>8</v>
      </c>
      <c r="T13" s="15">
        <v>10</v>
      </c>
      <c r="U13" s="14">
        <v>1</v>
      </c>
      <c r="V13" s="66">
        <v>5</v>
      </c>
      <c r="W13" s="17"/>
      <c r="X13" s="17"/>
      <c r="Y13" s="17"/>
      <c r="Z13" s="17"/>
      <c r="AA13" s="6"/>
    </row>
    <row r="14" spans="1:27" ht="15" customHeight="1">
      <c r="A14" s="8" t="s">
        <v>63</v>
      </c>
      <c r="B14" s="12" t="s">
        <v>64</v>
      </c>
      <c r="C14" s="9">
        <v>102</v>
      </c>
      <c r="D14" s="9">
        <v>70</v>
      </c>
      <c r="E14" s="9">
        <v>93</v>
      </c>
      <c r="F14" s="9">
        <v>90</v>
      </c>
      <c r="G14" s="10">
        <v>85</v>
      </c>
      <c r="H14" s="11">
        <v>129</v>
      </c>
      <c r="I14" s="10">
        <v>5</v>
      </c>
      <c r="J14" s="58" t="s">
        <v>26</v>
      </c>
      <c r="K14" s="9" t="s">
        <v>45</v>
      </c>
      <c r="L14" s="9" t="s">
        <v>26</v>
      </c>
      <c r="M14" s="9" t="s">
        <v>27</v>
      </c>
      <c r="N14" s="9" t="s">
        <v>235</v>
      </c>
      <c r="O14" s="13">
        <f>VLOOKUP(C14,适性成长!$A$15:$I$23,MATCH(J14,适性成长!$B$14:$I$14,0)+1,1)</f>
        <v>8</v>
      </c>
      <c r="P14" s="13">
        <f>VLOOKUP(D14,适性成长!$A$15:$I$23,MATCH(K14,适性成长!$B$14:$I$14,0)+1,1)</f>
        <v>4</v>
      </c>
      <c r="Q14" s="13">
        <f>VLOOKUP(E14,适性成长!$A$15:$I$23,MATCH(L14,适性成长!$B$14:$I$14,0)+1,1)</f>
        <v>8</v>
      </c>
      <c r="R14" s="13">
        <f>VLOOKUP(F14,适性成长!$A$15:$I$23,MATCH(M14,适性成长!$B$14:$I$14,0)+1,1)</f>
        <v>6</v>
      </c>
      <c r="S14" s="13">
        <f>VLOOKUP(G14,适性成长!$A$15:$I$23,MATCH(N14,适性成长!$B$14:$I$14,0)+1,1)</f>
        <v>5</v>
      </c>
      <c r="T14" s="11">
        <v>12</v>
      </c>
      <c r="U14" s="10">
        <v>1</v>
      </c>
      <c r="V14" s="67">
        <v>6</v>
      </c>
      <c r="W14" s="17"/>
      <c r="X14" s="17"/>
      <c r="Y14" s="17"/>
      <c r="Z14" s="17"/>
      <c r="AA14" s="6"/>
    </row>
    <row r="15" spans="1:27" ht="15" customHeight="1">
      <c r="A15" s="16" t="s">
        <v>66</v>
      </c>
      <c r="B15" s="12" t="s">
        <v>67</v>
      </c>
      <c r="C15" s="9">
        <v>107</v>
      </c>
      <c r="D15" s="9">
        <v>51</v>
      </c>
      <c r="E15" s="9">
        <v>102</v>
      </c>
      <c r="F15" s="9">
        <v>71</v>
      </c>
      <c r="G15" s="10">
        <v>109</v>
      </c>
      <c r="H15" s="11">
        <v>170</v>
      </c>
      <c r="I15" s="10">
        <v>5</v>
      </c>
      <c r="J15" s="57" t="s">
        <v>23</v>
      </c>
      <c r="K15" s="13" t="s">
        <v>68</v>
      </c>
      <c r="L15" s="13" t="s">
        <v>23</v>
      </c>
      <c r="M15" s="13" t="s">
        <v>19</v>
      </c>
      <c r="N15" s="13" t="s">
        <v>238</v>
      </c>
      <c r="O15" s="13">
        <f>VLOOKUP(C15,适性成长!$A$15:$I$23,MATCH(J15,适性成长!$B$14:$I$14,0)+1,1)</f>
        <v>8</v>
      </c>
      <c r="P15" s="13">
        <f>VLOOKUP(D15,适性成长!$A$15:$I$23,MATCH(K15,适性成长!$B$14:$I$14,0)+1,1)</f>
        <v>3</v>
      </c>
      <c r="Q15" s="13">
        <f>VLOOKUP(E15,适性成长!$A$15:$I$23,MATCH(L15,适性成长!$B$14:$I$14,0)+1,1)</f>
        <v>8</v>
      </c>
      <c r="R15" s="13">
        <f>VLOOKUP(F15,适性成长!$A$15:$I$23,MATCH(M15,适性成长!$B$14:$I$14,0)+1,1)</f>
        <v>5</v>
      </c>
      <c r="S15" s="13">
        <f>VLOOKUP(G15,适性成长!$A$15:$I$23,MATCH(N15,适性成长!$B$14:$I$14,0)+1,1)</f>
        <v>9</v>
      </c>
      <c r="T15" s="15">
        <v>12</v>
      </c>
      <c r="U15" s="14">
        <v>1</v>
      </c>
      <c r="V15" s="66">
        <v>6</v>
      </c>
      <c r="W15" s="17"/>
      <c r="X15" s="17"/>
      <c r="Y15" s="17"/>
      <c r="Z15" s="17"/>
      <c r="AA15" s="6"/>
    </row>
    <row r="16" spans="1:27" ht="15" customHeight="1">
      <c r="A16" s="18" t="s">
        <v>70</v>
      </c>
      <c r="B16" s="12" t="s">
        <v>90</v>
      </c>
      <c r="C16" s="9">
        <v>104</v>
      </c>
      <c r="D16" s="9">
        <v>86</v>
      </c>
      <c r="E16" s="9">
        <v>105</v>
      </c>
      <c r="F16" s="9">
        <v>96</v>
      </c>
      <c r="G16" s="10">
        <v>102</v>
      </c>
      <c r="H16" s="11">
        <v>135</v>
      </c>
      <c r="I16" s="10">
        <v>22</v>
      </c>
      <c r="J16" s="58" t="s">
        <v>35</v>
      </c>
      <c r="K16" s="9" t="s">
        <v>18</v>
      </c>
      <c r="L16" s="9" t="s">
        <v>18</v>
      </c>
      <c r="M16" s="9" t="s">
        <v>18</v>
      </c>
      <c r="N16" s="9" t="s">
        <v>236</v>
      </c>
      <c r="O16" s="13">
        <f>VLOOKUP(C16,适性成长!$A$15:$I$23,MATCH(J16,适性成长!$B$14:$I$14,0)+1,1)</f>
        <v>8</v>
      </c>
      <c r="P16" s="13">
        <f>VLOOKUP(D16,适性成长!$A$15:$I$23,MATCH(K16,适性成长!$B$14:$I$14,0)+1,1)</f>
        <v>6</v>
      </c>
      <c r="Q16" s="13">
        <f>VLOOKUP(E16,适性成长!$A$15:$I$23,MATCH(L16,适性成长!$B$14:$I$14,0)+1,1)</f>
        <v>7</v>
      </c>
      <c r="R16" s="13">
        <f>VLOOKUP(F16,适性成长!$A$15:$I$23,MATCH(M16,适性成长!$B$14:$I$14,0)+1,1)</f>
        <v>7</v>
      </c>
      <c r="S16" s="13">
        <f>VLOOKUP(G16,适性成长!$A$15:$I$23,MATCH(N16,适性成长!$B$14:$I$14,0)+1,1)</f>
        <v>7</v>
      </c>
      <c r="T16" s="11">
        <v>11</v>
      </c>
      <c r="U16" s="10">
        <v>2</v>
      </c>
      <c r="V16" s="67">
        <v>6</v>
      </c>
    </row>
    <row r="17" spans="1:30" ht="15" customHeight="1">
      <c r="A17" s="8" t="s">
        <v>72</v>
      </c>
      <c r="B17" s="12" t="s">
        <v>73</v>
      </c>
      <c r="C17" s="9">
        <v>50</v>
      </c>
      <c r="D17" s="9">
        <v>108</v>
      </c>
      <c r="E17" s="9">
        <v>95</v>
      </c>
      <c r="F17" s="9">
        <v>78</v>
      </c>
      <c r="G17" s="10">
        <v>75</v>
      </c>
      <c r="H17" s="11">
        <v>125</v>
      </c>
      <c r="I17" s="10">
        <v>43</v>
      </c>
      <c r="J17" s="58" t="s">
        <v>50</v>
      </c>
      <c r="K17" s="9" t="s">
        <v>26</v>
      </c>
      <c r="L17" s="9" t="s">
        <v>27</v>
      </c>
      <c r="M17" s="9" t="s">
        <v>21</v>
      </c>
      <c r="N17" s="9" t="s">
        <v>27</v>
      </c>
      <c r="O17" s="13">
        <f>VLOOKUP(C17,适性成长!$A$15:$I$23,MATCH(J17,适性成长!$B$14:$I$14,0)+1,1)</f>
        <v>3</v>
      </c>
      <c r="P17" s="13">
        <f>VLOOKUP(D17,适性成长!$A$15:$I$23,MATCH(K17,适性成长!$B$14:$I$14,0)+1,1)</f>
        <v>8</v>
      </c>
      <c r="Q17" s="13">
        <f>VLOOKUP(E17,适性成长!$A$15:$I$23,MATCH(L17,适性成长!$B$14:$I$14,0)+1,1)</f>
        <v>6</v>
      </c>
      <c r="R17" s="13">
        <f>VLOOKUP(F17,适性成长!$A$15:$I$23,MATCH(M17,适性成长!$B$14:$I$14,0)+1,1)</f>
        <v>6</v>
      </c>
      <c r="S17" s="13">
        <f>VLOOKUP(G17,适性成长!$A$15:$I$23,MATCH(N17,适性成长!$B$14:$I$14,0)+1,1)</f>
        <v>5</v>
      </c>
      <c r="T17" s="11">
        <v>10</v>
      </c>
      <c r="U17" s="10">
        <v>3</v>
      </c>
      <c r="V17" s="67">
        <v>5</v>
      </c>
    </row>
    <row r="18" spans="1:30" ht="15" customHeight="1">
      <c r="A18" s="16" t="s">
        <v>74</v>
      </c>
      <c r="B18" s="12" t="s">
        <v>75</v>
      </c>
      <c r="C18" s="9">
        <v>102</v>
      </c>
      <c r="D18" s="9">
        <v>81</v>
      </c>
      <c r="E18" s="9">
        <v>100</v>
      </c>
      <c r="F18" s="9">
        <v>95</v>
      </c>
      <c r="G18" s="10">
        <v>83</v>
      </c>
      <c r="H18" s="11">
        <v>131</v>
      </c>
      <c r="I18" s="10">
        <v>17</v>
      </c>
      <c r="J18" s="57" t="s">
        <v>23</v>
      </c>
      <c r="K18" s="13" t="s">
        <v>32</v>
      </c>
      <c r="L18" s="13" t="s">
        <v>20</v>
      </c>
      <c r="M18" s="13" t="s">
        <v>23</v>
      </c>
      <c r="N18" s="13" t="s">
        <v>20</v>
      </c>
      <c r="O18" s="13">
        <f>VLOOKUP(C18,适性成长!$A$15:$I$23,MATCH(J18,适性成长!$B$14:$I$14,0)+1,1)</f>
        <v>8</v>
      </c>
      <c r="P18" s="13">
        <f>VLOOKUP(D18,适性成长!$A$15:$I$23,MATCH(K18,适性成长!$B$14:$I$14,0)+1,1)</f>
        <v>5</v>
      </c>
      <c r="Q18" s="13">
        <f>VLOOKUP(E18,适性成长!$A$15:$I$23,MATCH(L18,适性成长!$B$14:$I$14,0)+1,1)</f>
        <v>7</v>
      </c>
      <c r="R18" s="13">
        <f>VLOOKUP(F18,适性成长!$A$15:$I$23,MATCH(M18,适性成长!$B$14:$I$14,0)+1,1)</f>
        <v>7</v>
      </c>
      <c r="S18" s="13">
        <f>VLOOKUP(G18,适性成长!$A$15:$I$23,MATCH(N18,适性成长!$B$14:$I$14,0)+1,1)</f>
        <v>6</v>
      </c>
      <c r="T18" s="15">
        <v>11</v>
      </c>
      <c r="U18" s="14">
        <v>1</v>
      </c>
      <c r="V18" s="66">
        <v>6</v>
      </c>
    </row>
    <row r="19" spans="1:30" ht="15" customHeight="1">
      <c r="A19" s="16" t="s">
        <v>78</v>
      </c>
      <c r="B19" s="12" t="s">
        <v>79</v>
      </c>
      <c r="C19" s="9">
        <v>95</v>
      </c>
      <c r="D19" s="9">
        <v>65</v>
      </c>
      <c r="E19" s="9">
        <v>91</v>
      </c>
      <c r="F19" s="9">
        <v>67</v>
      </c>
      <c r="G19" s="10">
        <v>92</v>
      </c>
      <c r="H19" s="11">
        <v>123</v>
      </c>
      <c r="I19" s="10">
        <v>11</v>
      </c>
      <c r="J19" s="57" t="s">
        <v>23</v>
      </c>
      <c r="K19" s="13" t="s">
        <v>60</v>
      </c>
      <c r="L19" s="13" t="s">
        <v>23</v>
      </c>
      <c r="M19" s="13" t="s">
        <v>32</v>
      </c>
      <c r="N19" s="13" t="s">
        <v>21</v>
      </c>
      <c r="O19" s="13">
        <f>VLOOKUP(C19,适性成长!$A$15:$I$23,MATCH(J19,适性成长!$B$14:$I$14,0)+1,1)</f>
        <v>7</v>
      </c>
      <c r="P19" s="13">
        <f>VLOOKUP(D19,适性成长!$A$15:$I$23,MATCH(K19,适性成长!$B$14:$I$14,0)+1,1)</f>
        <v>4</v>
      </c>
      <c r="Q19" s="13">
        <f>VLOOKUP(E19,适性成长!$A$15:$I$23,MATCH(L19,适性成长!$B$14:$I$14,0)+1,1)</f>
        <v>7</v>
      </c>
      <c r="R19" s="13">
        <f>VLOOKUP(F19,适性成长!$A$15:$I$23,MATCH(M19,适性成长!$B$14:$I$14,0)+1,1)</f>
        <v>4</v>
      </c>
      <c r="S19" s="13">
        <f>VLOOKUP(G19,适性成长!$A$15:$I$23,MATCH(N19,适性成长!$B$14:$I$14,0)+1,1)</f>
        <v>7</v>
      </c>
      <c r="T19" s="11">
        <v>11</v>
      </c>
      <c r="U19" s="10">
        <v>1</v>
      </c>
      <c r="V19" s="67">
        <v>4</v>
      </c>
      <c r="AA19" s="19"/>
      <c r="AB19" s="19"/>
      <c r="AC19" s="19"/>
      <c r="AD19" s="19"/>
    </row>
    <row r="20" spans="1:30" ht="15" customHeight="1">
      <c r="A20" s="16" t="s">
        <v>81</v>
      </c>
      <c r="B20" s="12" t="s">
        <v>82</v>
      </c>
      <c r="C20" s="9">
        <v>101</v>
      </c>
      <c r="D20" s="9">
        <v>57</v>
      </c>
      <c r="E20" s="9">
        <v>92</v>
      </c>
      <c r="F20" s="9">
        <v>94</v>
      </c>
      <c r="G20" s="10">
        <v>75</v>
      </c>
      <c r="H20" s="11">
        <v>130</v>
      </c>
      <c r="I20" s="10">
        <v>11</v>
      </c>
      <c r="J20" s="58" t="s">
        <v>35</v>
      </c>
      <c r="K20" s="9" t="s">
        <v>32</v>
      </c>
      <c r="L20" s="9" t="s">
        <v>18</v>
      </c>
      <c r="M20" s="9" t="s">
        <v>18</v>
      </c>
      <c r="N20" s="9" t="s">
        <v>236</v>
      </c>
      <c r="O20" s="13">
        <f>VLOOKUP(C20,适性成长!$A$15:$I$23,MATCH(J20,适性成长!$B$14:$I$14,0)+1,1)</f>
        <v>8</v>
      </c>
      <c r="P20" s="13">
        <f>VLOOKUP(D20,适性成长!$A$15:$I$23,MATCH(K20,适性成长!$B$14:$I$14,0)+1,1)</f>
        <v>4</v>
      </c>
      <c r="Q20" s="13">
        <f>VLOOKUP(E20,适性成长!$A$15:$I$23,MATCH(L20,适性成长!$B$14:$I$14,0)+1,1)</f>
        <v>7</v>
      </c>
      <c r="R20" s="13">
        <f>VLOOKUP(F20,适性成长!$A$15:$I$23,MATCH(M20,适性成长!$B$14:$I$14,0)+1,1)</f>
        <v>7</v>
      </c>
      <c r="S20" s="13">
        <f>VLOOKUP(G20,适性成长!$A$15:$I$23,MATCH(N20,适性成长!$B$14:$I$14,0)+1,1)</f>
        <v>6</v>
      </c>
      <c r="T20" s="11">
        <v>11</v>
      </c>
      <c r="U20" s="10">
        <v>1</v>
      </c>
      <c r="V20" s="67">
        <v>6</v>
      </c>
      <c r="AA20" s="19"/>
      <c r="AB20" s="19"/>
      <c r="AC20" s="19"/>
      <c r="AD20" s="19"/>
    </row>
    <row r="21" spans="1:30" ht="15" customHeight="1">
      <c r="A21" s="16" t="s">
        <v>83</v>
      </c>
      <c r="B21" s="12" t="s">
        <v>84</v>
      </c>
      <c r="C21" s="9">
        <v>105</v>
      </c>
      <c r="D21" s="9">
        <v>65</v>
      </c>
      <c r="E21" s="9">
        <v>109</v>
      </c>
      <c r="F21" s="9">
        <v>79</v>
      </c>
      <c r="G21" s="10">
        <v>89</v>
      </c>
      <c r="H21" s="11">
        <v>160</v>
      </c>
      <c r="I21" s="10">
        <v>14</v>
      </c>
      <c r="J21" s="58" t="s">
        <v>18</v>
      </c>
      <c r="K21" s="9" t="s">
        <v>50</v>
      </c>
      <c r="L21" s="9" t="s">
        <v>28</v>
      </c>
      <c r="M21" s="9" t="s">
        <v>27</v>
      </c>
      <c r="N21" s="9" t="s">
        <v>234</v>
      </c>
      <c r="O21" s="13">
        <f>VLOOKUP(C21,适性成长!$A$15:$I$23,MATCH(J21,适性成长!$B$14:$I$14,0)+1,1)</f>
        <v>7</v>
      </c>
      <c r="P21" s="13">
        <f>VLOOKUP(D21,适性成长!$A$15:$I$23,MATCH(K21,适性成长!$B$14:$I$14,0)+1,1)</f>
        <v>4</v>
      </c>
      <c r="Q21" s="13">
        <f>VLOOKUP(E21,适性成长!$A$15:$I$23,MATCH(L21,适性成长!$B$14:$I$14,0)+1,1)</f>
        <v>9</v>
      </c>
      <c r="R21" s="13">
        <f>VLOOKUP(F21,适性成长!$A$15:$I$23,MATCH(M21,适性成长!$B$14:$I$14,0)+1,1)</f>
        <v>5</v>
      </c>
      <c r="S21" s="13">
        <f>VLOOKUP(G21,适性成长!$A$15:$I$23,MATCH(N21,适性成长!$B$14:$I$14,0)+1,1)</f>
        <v>6</v>
      </c>
      <c r="T21" s="11">
        <v>12</v>
      </c>
      <c r="U21" s="10">
        <v>1</v>
      </c>
      <c r="V21" s="67">
        <v>6</v>
      </c>
      <c r="W21" s="19"/>
      <c r="X21" s="19"/>
      <c r="Y21" s="19"/>
      <c r="Z21" s="19"/>
      <c r="AA21" s="19"/>
      <c r="AB21" s="19"/>
      <c r="AC21" s="19"/>
      <c r="AD21" s="19"/>
    </row>
    <row r="22" spans="1:30" ht="15" customHeight="1">
      <c r="A22" s="16" t="s">
        <v>85</v>
      </c>
      <c r="B22" s="12" t="s">
        <v>86</v>
      </c>
      <c r="C22" s="9">
        <v>38</v>
      </c>
      <c r="D22" s="9">
        <v>109</v>
      </c>
      <c r="E22" s="9">
        <v>103</v>
      </c>
      <c r="F22" s="9">
        <v>75</v>
      </c>
      <c r="G22" s="10">
        <v>81</v>
      </c>
      <c r="H22" s="11">
        <v>130</v>
      </c>
      <c r="I22" s="10">
        <v>45</v>
      </c>
      <c r="J22" s="58" t="s">
        <v>50</v>
      </c>
      <c r="K22" s="9" t="s">
        <v>26</v>
      </c>
      <c r="L22" s="9" t="s">
        <v>19</v>
      </c>
      <c r="M22" s="9" t="s">
        <v>19</v>
      </c>
      <c r="N22" s="9" t="s">
        <v>234</v>
      </c>
      <c r="O22" s="13">
        <f>VLOOKUP(C22,适性成长!$A$15:$I$23,MATCH(J22,适性成长!$B$14:$I$14,0)+1,1)</f>
        <v>2</v>
      </c>
      <c r="P22" s="13">
        <f>VLOOKUP(D22,适性成长!$A$15:$I$23,MATCH(K22,适性成长!$B$14:$I$14,0)+1,1)</f>
        <v>8</v>
      </c>
      <c r="Q22" s="13">
        <f>VLOOKUP(E22,适性成长!$A$15:$I$23,MATCH(L22,适性成长!$B$14:$I$14,0)+1,1)</f>
        <v>7</v>
      </c>
      <c r="R22" s="13">
        <f>VLOOKUP(F22,适性成长!$A$15:$I$23,MATCH(M22,适性成长!$B$14:$I$14,0)+1,1)</f>
        <v>5</v>
      </c>
      <c r="S22" s="13">
        <f>VLOOKUP(G22,适性成长!$A$15:$I$23,MATCH(N22,适性成长!$B$14:$I$14,0)+1,1)</f>
        <v>6</v>
      </c>
      <c r="T22" s="11">
        <v>11</v>
      </c>
      <c r="U22" s="10">
        <v>3</v>
      </c>
      <c r="V22" s="67">
        <v>6</v>
      </c>
      <c r="W22" s="19"/>
      <c r="X22" s="19"/>
      <c r="Y22" s="19"/>
      <c r="Z22" s="19"/>
      <c r="AA22" s="19"/>
      <c r="AB22" s="19"/>
      <c r="AC22" s="19"/>
      <c r="AD22" s="19"/>
    </row>
    <row r="23" spans="1:30" ht="15" customHeight="1">
      <c r="A23" s="16" t="s">
        <v>87</v>
      </c>
      <c r="B23" s="12" t="s">
        <v>88</v>
      </c>
      <c r="C23" s="9">
        <v>108</v>
      </c>
      <c r="D23" s="9">
        <v>83</v>
      </c>
      <c r="E23" s="9">
        <v>108</v>
      </c>
      <c r="F23" s="9">
        <v>95</v>
      </c>
      <c r="G23" s="10">
        <v>86</v>
      </c>
      <c r="H23" s="11">
        <v>165</v>
      </c>
      <c r="I23" s="10">
        <v>16</v>
      </c>
      <c r="J23" s="58" t="s">
        <v>28</v>
      </c>
      <c r="K23" s="9" t="s">
        <v>50</v>
      </c>
      <c r="L23" s="9" t="s">
        <v>35</v>
      </c>
      <c r="M23" s="9" t="s">
        <v>35</v>
      </c>
      <c r="N23" s="9" t="s">
        <v>234</v>
      </c>
      <c r="O23" s="13">
        <f>VLOOKUP(C23,适性成长!$A$15:$I$23,MATCH(J23,适性成长!$B$14:$I$14,0)+1,1)</f>
        <v>9</v>
      </c>
      <c r="P23" s="13">
        <f>VLOOKUP(D23,适性成长!$A$15:$I$23,MATCH(K23,适性成长!$B$14:$I$14,0)+1,1)</f>
        <v>5</v>
      </c>
      <c r="Q23" s="13">
        <f>VLOOKUP(E23,适性成长!$A$15:$I$23,MATCH(L23,适性成长!$B$14:$I$14,0)+1,1)</f>
        <v>8</v>
      </c>
      <c r="R23" s="13">
        <f>VLOOKUP(F23,适性成长!$A$15:$I$23,MATCH(M23,适性成长!$B$14:$I$14,0)+1,1)</f>
        <v>7</v>
      </c>
      <c r="S23" s="13">
        <f>VLOOKUP(G23,适性成长!$A$15:$I$23,MATCH(N23,适性成长!$B$14:$I$14,0)+1,1)</f>
        <v>6</v>
      </c>
      <c r="T23" s="11">
        <v>12</v>
      </c>
      <c r="U23" s="10">
        <v>1</v>
      </c>
      <c r="V23" s="67">
        <v>7</v>
      </c>
      <c r="W23" s="19"/>
      <c r="X23" s="19"/>
      <c r="Y23" s="19"/>
      <c r="Z23" s="19"/>
      <c r="AA23" s="19"/>
      <c r="AB23" s="19"/>
      <c r="AC23" s="19"/>
      <c r="AD23" s="19"/>
    </row>
    <row r="24" spans="1:30" ht="15" customHeight="1">
      <c r="A24" s="16" t="s">
        <v>89</v>
      </c>
      <c r="B24" s="12" t="s">
        <v>90</v>
      </c>
      <c r="C24" s="9">
        <v>89</v>
      </c>
      <c r="D24" s="9">
        <v>89</v>
      </c>
      <c r="E24" s="9">
        <v>108</v>
      </c>
      <c r="F24" s="9">
        <v>83</v>
      </c>
      <c r="G24" s="10">
        <v>105</v>
      </c>
      <c r="H24" s="11">
        <v>135</v>
      </c>
      <c r="I24" s="10">
        <v>25</v>
      </c>
      <c r="J24" s="58" t="s">
        <v>35</v>
      </c>
      <c r="K24" s="9" t="s">
        <v>18</v>
      </c>
      <c r="L24" s="9" t="s">
        <v>18</v>
      </c>
      <c r="M24" s="9" t="s">
        <v>18</v>
      </c>
      <c r="N24" s="9" t="s">
        <v>236</v>
      </c>
      <c r="O24" s="13">
        <f>VLOOKUP(C24,适性成长!$A$15:$I$23,MATCH(J24,适性成长!$B$14:$I$14,0)+1,1)</f>
        <v>7</v>
      </c>
      <c r="P24" s="13">
        <f>VLOOKUP(D24,适性成长!$A$15:$I$23,MATCH(K24,适性成长!$B$14:$I$14,0)+1,1)</f>
        <v>6</v>
      </c>
      <c r="Q24" s="13">
        <f>VLOOKUP(E24,适性成长!$A$15:$I$23,MATCH(L24,适性成长!$B$14:$I$14,0)+1,1)</f>
        <v>7</v>
      </c>
      <c r="R24" s="13">
        <f>VLOOKUP(F24,适性成长!$A$15:$I$23,MATCH(M24,适性成长!$B$14:$I$14,0)+1,1)</f>
        <v>6</v>
      </c>
      <c r="S24" s="13">
        <f>VLOOKUP(G24,适性成长!$A$15:$I$23,MATCH(N24,适性成长!$B$14:$I$14,0)+1,1)</f>
        <v>7</v>
      </c>
      <c r="T24" s="11">
        <v>11</v>
      </c>
      <c r="U24" s="10">
        <v>2</v>
      </c>
      <c r="V24" s="67">
        <v>6</v>
      </c>
      <c r="W24" s="19"/>
      <c r="X24" s="19"/>
      <c r="Y24" s="19"/>
      <c r="Z24" s="19"/>
      <c r="AA24" s="19"/>
      <c r="AB24" s="19"/>
      <c r="AC24" s="19"/>
      <c r="AD24" s="19"/>
    </row>
    <row r="25" spans="1:30" ht="15" customHeight="1">
      <c r="A25" s="16" t="s">
        <v>91</v>
      </c>
      <c r="B25" s="12" t="s">
        <v>92</v>
      </c>
      <c r="C25" s="9">
        <v>98</v>
      </c>
      <c r="D25" s="9">
        <v>95</v>
      </c>
      <c r="E25" s="9">
        <v>100</v>
      </c>
      <c r="F25" s="9">
        <v>82</v>
      </c>
      <c r="G25" s="10">
        <v>85</v>
      </c>
      <c r="H25" s="11">
        <v>150</v>
      </c>
      <c r="I25" s="10">
        <v>25</v>
      </c>
      <c r="J25" s="58" t="s">
        <v>18</v>
      </c>
      <c r="K25" s="9" t="s">
        <v>35</v>
      </c>
      <c r="L25" s="9" t="s">
        <v>19</v>
      </c>
      <c r="M25" s="9" t="s">
        <v>21</v>
      </c>
      <c r="N25" s="9" t="s">
        <v>35</v>
      </c>
      <c r="O25" s="13">
        <f>VLOOKUP(C25,适性成长!$A$15:$I$23,MATCH(J25,适性成长!$B$14:$I$14,0)+1,1)</f>
        <v>7</v>
      </c>
      <c r="P25" s="13">
        <f>VLOOKUP(D25,适性成长!$A$15:$I$23,MATCH(K25,适性成长!$B$14:$I$14,0)+1,1)</f>
        <v>7</v>
      </c>
      <c r="Q25" s="13">
        <f>VLOOKUP(E25,适性成长!$A$15:$I$23,MATCH(L25,适性成长!$B$14:$I$14,0)+1,1)</f>
        <v>7</v>
      </c>
      <c r="R25" s="13">
        <f>VLOOKUP(F25,适性成长!$A$15:$I$23,MATCH(M25,适性成长!$B$14:$I$14,0)+1,1)</f>
        <v>6</v>
      </c>
      <c r="S25" s="13">
        <f>VLOOKUP(G25,适性成长!$A$15:$I$23,MATCH(N25,适性成长!$B$14:$I$14,0)+1,1)</f>
        <v>7</v>
      </c>
      <c r="T25" s="11">
        <v>11</v>
      </c>
      <c r="U25" s="10">
        <v>3</v>
      </c>
      <c r="V25" s="67">
        <v>6</v>
      </c>
      <c r="W25" s="19"/>
      <c r="X25" s="19"/>
      <c r="Y25" s="19"/>
      <c r="Z25" s="19"/>
      <c r="AA25" s="19"/>
      <c r="AB25" s="19"/>
      <c r="AC25" s="19"/>
      <c r="AD25" s="19"/>
    </row>
    <row r="26" spans="1:30" ht="15" customHeight="1">
      <c r="A26" s="16" t="s">
        <v>93</v>
      </c>
      <c r="B26" s="12" t="s">
        <v>94</v>
      </c>
      <c r="C26" s="9">
        <v>107</v>
      </c>
      <c r="D26" s="9">
        <v>85</v>
      </c>
      <c r="E26" s="9">
        <v>104</v>
      </c>
      <c r="F26" s="9">
        <v>106</v>
      </c>
      <c r="G26" s="10">
        <v>80</v>
      </c>
      <c r="H26" s="11">
        <v>145</v>
      </c>
      <c r="I26" s="10">
        <v>19</v>
      </c>
      <c r="J26" s="58" t="s">
        <v>31</v>
      </c>
      <c r="K26" s="9" t="s">
        <v>20</v>
      </c>
      <c r="L26" s="9" t="s">
        <v>35</v>
      </c>
      <c r="M26" s="9" t="s">
        <v>35</v>
      </c>
      <c r="N26" s="9" t="s">
        <v>234</v>
      </c>
      <c r="O26" s="13">
        <f>VLOOKUP(C26,适性成长!$A$15:$I$23,MATCH(J26,适性成长!$B$14:$I$14,0)+1,1)</f>
        <v>8</v>
      </c>
      <c r="P26" s="13">
        <f>VLOOKUP(D26,适性成长!$A$15:$I$23,MATCH(K26,适性成长!$B$14:$I$14,0)+1,1)</f>
        <v>6</v>
      </c>
      <c r="Q26" s="13">
        <f>VLOOKUP(E26,适性成长!$A$15:$I$23,MATCH(L26,适性成长!$B$14:$I$14,0)+1,1)</f>
        <v>8</v>
      </c>
      <c r="R26" s="13">
        <f>VLOOKUP(F26,适性成长!$A$15:$I$23,MATCH(M26,适性成长!$B$14:$I$14,0)+1,1)</f>
        <v>8</v>
      </c>
      <c r="S26" s="13">
        <f>VLOOKUP(G26,适性成长!$A$15:$I$23,MATCH(N26,适性成长!$B$14:$I$14,0)+1,1)</f>
        <v>6</v>
      </c>
      <c r="T26" s="11">
        <v>12</v>
      </c>
      <c r="U26" s="10">
        <v>2</v>
      </c>
      <c r="V26" s="67">
        <v>7</v>
      </c>
      <c r="W26" s="19"/>
      <c r="X26" s="19"/>
      <c r="Y26" s="19"/>
      <c r="Z26" s="19"/>
      <c r="AA26" s="19"/>
      <c r="AB26" s="19"/>
      <c r="AC26" s="19"/>
      <c r="AD26" s="19"/>
    </row>
    <row r="27" spans="1:30" ht="15" customHeight="1">
      <c r="A27" s="16" t="s">
        <v>95</v>
      </c>
      <c r="B27" s="12" t="s">
        <v>96</v>
      </c>
      <c r="C27" s="9">
        <v>96</v>
      </c>
      <c r="D27" s="9">
        <v>89</v>
      </c>
      <c r="E27" s="9">
        <v>88</v>
      </c>
      <c r="F27" s="9">
        <v>87</v>
      </c>
      <c r="G27" s="10">
        <v>97</v>
      </c>
      <c r="H27" s="11">
        <v>128</v>
      </c>
      <c r="I27" s="10">
        <v>0</v>
      </c>
      <c r="J27" s="59" t="s">
        <v>26</v>
      </c>
      <c r="K27" s="20" t="s">
        <v>19</v>
      </c>
      <c r="L27" s="20" t="s">
        <v>19</v>
      </c>
      <c r="M27" s="20" t="s">
        <v>19</v>
      </c>
      <c r="N27" s="20" t="s">
        <v>234</v>
      </c>
      <c r="O27" s="13">
        <f>VLOOKUP(C27,适性成长!$A$15:$I$23,MATCH(J27,适性成长!$B$14:$I$14,0)+1,1)</f>
        <v>8</v>
      </c>
      <c r="P27" s="13">
        <f>VLOOKUP(D27,适性成长!$A$15:$I$23,MATCH(K27,适性成长!$B$14:$I$14,0)+1,1)</f>
        <v>6</v>
      </c>
      <c r="Q27" s="13">
        <f>VLOOKUP(E27,适性成长!$A$15:$I$23,MATCH(L27,适性成长!$B$14:$I$14,0)+1,1)</f>
        <v>6</v>
      </c>
      <c r="R27" s="13">
        <f>VLOOKUP(F27,适性成长!$A$15:$I$23,MATCH(M27,适性成长!$B$14:$I$14,0)+1,1)</f>
        <v>6</v>
      </c>
      <c r="S27" s="13">
        <f>VLOOKUP(G27,适性成长!$A$15:$I$23,MATCH(N27,适性成长!$B$14:$I$14,0)+1,1)</f>
        <v>6</v>
      </c>
      <c r="T27" s="22">
        <v>11</v>
      </c>
      <c r="U27" s="21">
        <v>2</v>
      </c>
      <c r="V27" s="68">
        <v>6</v>
      </c>
    </row>
    <row r="28" spans="1:30" ht="15" customHeight="1">
      <c r="A28" s="51"/>
      <c r="B28" s="53"/>
      <c r="C28" s="52"/>
      <c r="D28" s="52"/>
      <c r="E28" s="52"/>
      <c r="F28" s="52"/>
      <c r="G28" s="52"/>
      <c r="H28" s="52"/>
      <c r="I28" s="52"/>
      <c r="J28" s="60"/>
      <c r="K28" s="54"/>
      <c r="L28" s="54"/>
      <c r="M28" s="54"/>
      <c r="N28" s="54"/>
      <c r="O28" s="54"/>
      <c r="P28" s="54"/>
      <c r="Q28" s="54"/>
      <c r="R28" s="54"/>
      <c r="S28" s="54"/>
      <c r="T28" s="54"/>
      <c r="U28" s="54"/>
      <c r="V28" s="54"/>
    </row>
    <row r="29" spans="1:30" ht="15" customHeight="1">
      <c r="A29" s="51"/>
      <c r="B29" s="53"/>
      <c r="C29" s="52"/>
      <c r="D29" s="52"/>
      <c r="E29" s="52"/>
      <c r="F29" s="52"/>
      <c r="G29" s="52"/>
      <c r="H29" s="52"/>
      <c r="I29" s="52"/>
      <c r="J29" s="60"/>
      <c r="K29" s="54"/>
      <c r="L29" s="54"/>
      <c r="M29" s="54"/>
      <c r="N29" s="54"/>
      <c r="O29" s="54"/>
      <c r="P29" s="54"/>
      <c r="Q29" s="54"/>
      <c r="R29" s="54"/>
      <c r="S29" s="54"/>
      <c r="T29" s="54"/>
      <c r="U29" s="54"/>
      <c r="V29" s="54"/>
    </row>
    <row r="30" spans="1:30" ht="15" customHeight="1">
      <c r="A30" s="16" t="s">
        <v>24</v>
      </c>
      <c r="B30" s="12" t="s">
        <v>25</v>
      </c>
      <c r="C30" s="9">
        <v>105</v>
      </c>
      <c r="D30" s="9">
        <v>61</v>
      </c>
      <c r="E30" s="9">
        <v>95</v>
      </c>
      <c r="F30" s="9">
        <v>107</v>
      </c>
      <c r="G30" s="10">
        <v>81</v>
      </c>
      <c r="H30" s="11">
        <v>140</v>
      </c>
      <c r="I30" s="10">
        <v>13</v>
      </c>
      <c r="J30" s="58" t="s">
        <v>26</v>
      </c>
      <c r="K30" s="9" t="s">
        <v>27</v>
      </c>
      <c r="L30" s="9" t="s">
        <v>23</v>
      </c>
      <c r="M30" s="9" t="s">
        <v>28</v>
      </c>
      <c r="N30" s="10" t="s">
        <v>19</v>
      </c>
      <c r="O30" s="13">
        <f>VLOOKUP(C30,适性成长!$A$15:$I$23,MATCH(J30,适性成长!$B$14:$I$14,0)+1,1)</f>
        <v>8</v>
      </c>
      <c r="P30" s="13">
        <f>VLOOKUP(D30,适性成长!$A$15:$I$23,MATCH(K30,适性成长!$B$14:$I$14,0)+1,1)</f>
        <v>4</v>
      </c>
      <c r="Q30" s="13">
        <f>VLOOKUP(E30,适性成长!$A$15:$I$23,MATCH(L30,适性成长!$B$14:$I$14,0)+1,1)</f>
        <v>7</v>
      </c>
      <c r="R30" s="13">
        <f>VLOOKUP(F30,适性成长!$A$15:$I$23,MATCH(M30,适性成长!$B$14:$I$14,0)+1,1)</f>
        <v>9</v>
      </c>
      <c r="S30" s="13">
        <f>VLOOKUP(G30,适性成长!$A$15:$I$23,MATCH(N30,适性成长!$B$14:$I$14,0)+1,1)</f>
        <v>6</v>
      </c>
      <c r="T30" s="11">
        <v>12</v>
      </c>
      <c r="U30" s="10">
        <v>1</v>
      </c>
      <c r="V30" s="67">
        <v>7</v>
      </c>
      <c r="W30" s="6"/>
      <c r="X30" s="6"/>
      <c r="Y30" s="6"/>
      <c r="Z30" s="6"/>
      <c r="AA30" s="6"/>
    </row>
    <row r="31" spans="1:30" ht="15" customHeight="1">
      <c r="A31" s="16" t="s">
        <v>53</v>
      </c>
      <c r="B31" s="12" t="s">
        <v>54</v>
      </c>
      <c r="C31" s="9">
        <v>17</v>
      </c>
      <c r="D31" s="9">
        <v>109</v>
      </c>
      <c r="E31" s="9">
        <v>84</v>
      </c>
      <c r="F31" s="9">
        <v>68</v>
      </c>
      <c r="G31" s="10">
        <v>98</v>
      </c>
      <c r="H31" s="11">
        <v>130</v>
      </c>
      <c r="I31" s="10">
        <v>45</v>
      </c>
      <c r="J31" s="58" t="s">
        <v>45</v>
      </c>
      <c r="K31" s="9" t="s">
        <v>28</v>
      </c>
      <c r="L31" s="9" t="s">
        <v>19</v>
      </c>
      <c r="M31" s="9" t="s">
        <v>19</v>
      </c>
      <c r="N31" s="9" t="s">
        <v>234</v>
      </c>
      <c r="O31" s="13">
        <f>VLOOKUP(C31,适性成长!$A$15:$I$23,MATCH(J31,适性成长!$B$14:$I$14,0)+1,1)</f>
        <v>2</v>
      </c>
      <c r="P31" s="13">
        <f>VLOOKUP(D31,适性成长!$A$15:$I$23,MATCH(K31,适性成长!$B$14:$I$14,0)+1,1)</f>
        <v>9</v>
      </c>
      <c r="Q31" s="13">
        <f>VLOOKUP(E31,适性成长!$A$15:$I$23,MATCH(L31,适性成长!$B$14:$I$14,0)+1,1)</f>
        <v>6</v>
      </c>
      <c r="R31" s="13">
        <f>VLOOKUP(F31,适性成长!$A$15:$I$23,MATCH(M31,适性成长!$B$14:$I$14,0)+1,1)</f>
        <v>5</v>
      </c>
      <c r="S31" s="13">
        <f>VLOOKUP(G31,适性成长!$A$15:$I$23,MATCH(N31,适性成长!$B$14:$I$14,0)+1,1)</f>
        <v>6</v>
      </c>
      <c r="T31" s="11">
        <v>12</v>
      </c>
      <c r="U31" s="10">
        <v>4</v>
      </c>
      <c r="V31" s="67">
        <v>5</v>
      </c>
      <c r="W31" s="17"/>
      <c r="X31" s="17"/>
      <c r="Y31" s="17"/>
      <c r="Z31" s="17"/>
      <c r="AA31" s="6"/>
    </row>
    <row r="32" spans="1:30" ht="15" customHeight="1">
      <c r="A32" s="16" t="s">
        <v>63</v>
      </c>
      <c r="B32" s="12" t="s">
        <v>65</v>
      </c>
      <c r="C32" s="9">
        <v>102</v>
      </c>
      <c r="D32" s="9">
        <v>70</v>
      </c>
      <c r="E32" s="9">
        <v>93</v>
      </c>
      <c r="F32" s="9">
        <v>90</v>
      </c>
      <c r="G32" s="10">
        <v>85</v>
      </c>
      <c r="H32" s="11">
        <v>129</v>
      </c>
      <c r="I32" s="10">
        <v>5</v>
      </c>
      <c r="J32" s="58" t="s">
        <v>28</v>
      </c>
      <c r="K32" s="9" t="s">
        <v>27</v>
      </c>
      <c r="L32" s="9" t="s">
        <v>18</v>
      </c>
      <c r="M32" s="9" t="s">
        <v>18</v>
      </c>
      <c r="N32" s="10" t="s">
        <v>35</v>
      </c>
      <c r="O32" s="13">
        <f>VLOOKUP(C32,适性成长!$A$15:$I$23,MATCH(J32,适性成长!$B$14:$I$14,0)+1,1)</f>
        <v>9</v>
      </c>
      <c r="P32" s="13">
        <f>VLOOKUP(D32,适性成长!$A$15:$I$23,MATCH(K32,适性成长!$B$14:$I$14,0)+1,1)</f>
        <v>5</v>
      </c>
      <c r="Q32" s="13">
        <f>VLOOKUP(E32,适性成长!$A$15:$I$23,MATCH(L32,适性成长!$B$14:$I$14,0)+1,1)</f>
        <v>7</v>
      </c>
      <c r="R32" s="13">
        <f>VLOOKUP(F32,适性成长!$A$15:$I$23,MATCH(M32,适性成长!$B$14:$I$14,0)+1,1)</f>
        <v>7</v>
      </c>
      <c r="S32" s="13">
        <f>VLOOKUP(G32,适性成长!$A$15:$I$23,MATCH(N32,适性成长!$B$14:$I$14,0)+1,1)</f>
        <v>7</v>
      </c>
      <c r="T32" s="11">
        <v>12</v>
      </c>
      <c r="U32" s="10">
        <v>1</v>
      </c>
      <c r="V32" s="67">
        <v>7</v>
      </c>
      <c r="W32" s="17"/>
      <c r="X32" s="17"/>
      <c r="Y32" s="17"/>
      <c r="Z32" s="17"/>
      <c r="AA32" s="6"/>
    </row>
    <row r="33" spans="1:22" ht="15" customHeight="1">
      <c r="A33" s="18" t="s">
        <v>70</v>
      </c>
      <c r="B33" s="12" t="s">
        <v>71</v>
      </c>
      <c r="C33" s="9">
        <v>104</v>
      </c>
      <c r="D33" s="9">
        <v>86</v>
      </c>
      <c r="E33" s="9">
        <v>105</v>
      </c>
      <c r="F33" s="9">
        <v>96</v>
      </c>
      <c r="G33" s="10">
        <v>102</v>
      </c>
      <c r="H33" s="11">
        <v>135</v>
      </c>
      <c r="I33" s="10">
        <v>22</v>
      </c>
      <c r="J33" s="58" t="s">
        <v>35</v>
      </c>
      <c r="K33" s="9" t="s">
        <v>35</v>
      </c>
      <c r="L33" s="9" t="s">
        <v>35</v>
      </c>
      <c r="M33" s="9" t="s">
        <v>35</v>
      </c>
      <c r="N33" s="10" t="s">
        <v>35</v>
      </c>
      <c r="O33" s="13">
        <f>VLOOKUP(C33,适性成长!$A$15:$I$23,MATCH(J33,适性成长!$B$14:$I$14,0)+1,1)</f>
        <v>8</v>
      </c>
      <c r="P33" s="13">
        <f>VLOOKUP(D33,适性成长!$A$15:$I$23,MATCH(K33,适性成长!$B$14:$I$14,0)+1,1)</f>
        <v>7</v>
      </c>
      <c r="Q33" s="13">
        <f>VLOOKUP(E33,适性成长!$A$15:$I$23,MATCH(L33,适性成长!$B$14:$I$14,0)+1,1)</f>
        <v>8</v>
      </c>
      <c r="R33" s="13">
        <f>VLOOKUP(F33,适性成长!$A$15:$I$23,MATCH(M33,适性成长!$B$14:$I$14,0)+1,1)</f>
        <v>7</v>
      </c>
      <c r="S33" s="13">
        <f>VLOOKUP(G33,适性成长!$A$15:$I$23,MATCH(N33,适性成长!$B$14:$I$14,0)+1,1)</f>
        <v>8</v>
      </c>
      <c r="T33" s="11">
        <v>12</v>
      </c>
      <c r="U33" s="10">
        <v>2</v>
      </c>
      <c r="V33" s="67">
        <v>7</v>
      </c>
    </row>
    <row r="35" spans="1:22" ht="15" customHeight="1">
      <c r="A35" s="6"/>
      <c r="B35" s="6"/>
      <c r="C35" s="6"/>
      <c r="D35" s="6"/>
      <c r="E35" s="6"/>
      <c r="F35" s="6"/>
      <c r="G35" s="6"/>
      <c r="H35" s="6"/>
      <c r="I35" s="6"/>
      <c r="J35" s="6"/>
      <c r="K35" s="6"/>
      <c r="L35" s="6"/>
      <c r="M35" s="6"/>
      <c r="N35" s="6"/>
      <c r="O35" s="6"/>
      <c r="P35" s="6"/>
      <c r="Q35" s="6"/>
      <c r="R35" s="6"/>
      <c r="S35" s="6"/>
      <c r="T35" s="6"/>
      <c r="U35" s="6"/>
    </row>
    <row r="36" spans="1:22" ht="15" customHeight="1">
      <c r="A36" s="17"/>
      <c r="B36" s="17"/>
      <c r="C36" s="17"/>
      <c r="D36" s="17"/>
      <c r="E36" s="17"/>
      <c r="F36" s="17"/>
      <c r="G36" s="17"/>
      <c r="H36" s="17"/>
      <c r="I36" s="17"/>
      <c r="J36" s="17"/>
      <c r="K36" s="34"/>
      <c r="L36" s="34"/>
      <c r="M36" s="34"/>
      <c r="N36" s="34"/>
      <c r="O36" s="34"/>
      <c r="P36" s="34"/>
      <c r="Q36" s="34"/>
      <c r="R36" s="34"/>
      <c r="S36" s="34"/>
      <c r="T36" s="34"/>
      <c r="U36" s="34"/>
    </row>
    <row r="37" spans="1:22" ht="15" customHeight="1">
      <c r="T37" s="34"/>
      <c r="U37" s="34"/>
    </row>
  </sheetData>
  <phoneticPr fontId="4" type="noConversion"/>
  <pageMargins left="0.75" right="0.75" top="1" bottom="1" header="0.5" footer="0.5"/>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AD33"/>
  <sheetViews>
    <sheetView workbookViewId="0">
      <pane xSplit="2" ySplit="1" topLeftCell="C2" activePane="bottomRight" state="frozen"/>
      <selection pane="topRight" activeCell="C1" sqref="C1"/>
      <selection pane="bottomLeft" activeCell="A2" sqref="A2"/>
      <selection pane="bottomRight" activeCell="D14" sqref="D14"/>
    </sheetView>
  </sheetViews>
  <sheetFormatPr defaultRowHeight="14.25"/>
  <cols>
    <col min="1" max="22" width="10.625" style="7" customWidth="1"/>
    <col min="23" max="30" width="6.625" style="7" customWidth="1"/>
    <col min="31" max="261" width="9" style="7"/>
    <col min="262" max="278" width="10.625" style="7" customWidth="1"/>
    <col min="279" max="286" width="6.625" style="7" customWidth="1"/>
    <col min="287" max="517" width="9" style="7"/>
    <col min="518" max="534" width="10.625" style="7" customWidth="1"/>
    <col min="535" max="542" width="6.625" style="7" customWidth="1"/>
    <col min="543" max="773" width="9" style="7"/>
    <col min="774" max="790" width="10.625" style="7" customWidth="1"/>
    <col min="791" max="798" width="6.625" style="7" customWidth="1"/>
    <col min="799" max="1029" width="9" style="7"/>
    <col min="1030" max="1046" width="10.625" style="7" customWidth="1"/>
    <col min="1047" max="1054" width="6.625" style="7" customWidth="1"/>
    <col min="1055" max="1285" width="9" style="7"/>
    <col min="1286" max="1302" width="10.625" style="7" customWidth="1"/>
    <col min="1303" max="1310" width="6.625" style="7" customWidth="1"/>
    <col min="1311" max="1541" width="9" style="7"/>
    <col min="1542" max="1558" width="10.625" style="7" customWidth="1"/>
    <col min="1559" max="1566" width="6.625" style="7" customWidth="1"/>
    <col min="1567" max="1797" width="9" style="7"/>
    <col min="1798" max="1814" width="10.625" style="7" customWidth="1"/>
    <col min="1815" max="1822" width="6.625" style="7" customWidth="1"/>
    <col min="1823" max="2053" width="9" style="7"/>
    <col min="2054" max="2070" width="10.625" style="7" customWidth="1"/>
    <col min="2071" max="2078" width="6.625" style="7" customWidth="1"/>
    <col min="2079" max="2309" width="9" style="7"/>
    <col min="2310" max="2326" width="10.625" style="7" customWidth="1"/>
    <col min="2327" max="2334" width="6.625" style="7" customWidth="1"/>
    <col min="2335" max="2565" width="9" style="7"/>
    <col min="2566" max="2582" width="10.625" style="7" customWidth="1"/>
    <col min="2583" max="2590" width="6.625" style="7" customWidth="1"/>
    <col min="2591" max="2821" width="9" style="7"/>
    <col min="2822" max="2838" width="10.625" style="7" customWidth="1"/>
    <col min="2839" max="2846" width="6.625" style="7" customWidth="1"/>
    <col min="2847" max="3077" width="9" style="7"/>
    <col min="3078" max="3094" width="10.625" style="7" customWidth="1"/>
    <col min="3095" max="3102" width="6.625" style="7" customWidth="1"/>
    <col min="3103" max="3333" width="9" style="7"/>
    <col min="3334" max="3350" width="10.625" style="7" customWidth="1"/>
    <col min="3351" max="3358" width="6.625" style="7" customWidth="1"/>
    <col min="3359" max="3589" width="9" style="7"/>
    <col min="3590" max="3606" width="10.625" style="7" customWidth="1"/>
    <col min="3607" max="3614" width="6.625" style="7" customWidth="1"/>
    <col min="3615" max="3845" width="9" style="7"/>
    <col min="3846" max="3862" width="10.625" style="7" customWidth="1"/>
    <col min="3863" max="3870" width="6.625" style="7" customWidth="1"/>
    <col min="3871" max="4101" width="9" style="7"/>
    <col min="4102" max="4118" width="10.625" style="7" customWidth="1"/>
    <col min="4119" max="4126" width="6.625" style="7" customWidth="1"/>
    <col min="4127" max="4357" width="9" style="7"/>
    <col min="4358" max="4374" width="10.625" style="7" customWidth="1"/>
    <col min="4375" max="4382" width="6.625" style="7" customWidth="1"/>
    <col min="4383" max="4613" width="9" style="7"/>
    <col min="4614" max="4630" width="10.625" style="7" customWidth="1"/>
    <col min="4631" max="4638" width="6.625" style="7" customWidth="1"/>
    <col min="4639" max="4869" width="9" style="7"/>
    <col min="4870" max="4886" width="10.625" style="7" customWidth="1"/>
    <col min="4887" max="4894" width="6.625" style="7" customWidth="1"/>
    <col min="4895" max="5125" width="9" style="7"/>
    <col min="5126" max="5142" width="10.625" style="7" customWidth="1"/>
    <col min="5143" max="5150" width="6.625" style="7" customWidth="1"/>
    <col min="5151" max="5381" width="9" style="7"/>
    <col min="5382" max="5398" width="10.625" style="7" customWidth="1"/>
    <col min="5399" max="5406" width="6.625" style="7" customWidth="1"/>
    <col min="5407" max="5637" width="9" style="7"/>
    <col min="5638" max="5654" width="10.625" style="7" customWidth="1"/>
    <col min="5655" max="5662" width="6.625" style="7" customWidth="1"/>
    <col min="5663" max="5893" width="9" style="7"/>
    <col min="5894" max="5910" width="10.625" style="7" customWidth="1"/>
    <col min="5911" max="5918" width="6.625" style="7" customWidth="1"/>
    <col min="5919" max="6149" width="9" style="7"/>
    <col min="6150" max="6166" width="10.625" style="7" customWidth="1"/>
    <col min="6167" max="6174" width="6.625" style="7" customWidth="1"/>
    <col min="6175" max="6405" width="9" style="7"/>
    <col min="6406" max="6422" width="10.625" style="7" customWidth="1"/>
    <col min="6423" max="6430" width="6.625" style="7" customWidth="1"/>
    <col min="6431" max="6661" width="9" style="7"/>
    <col min="6662" max="6678" width="10.625" style="7" customWidth="1"/>
    <col min="6679" max="6686" width="6.625" style="7" customWidth="1"/>
    <col min="6687" max="6917" width="9" style="7"/>
    <col min="6918" max="6934" width="10.625" style="7" customWidth="1"/>
    <col min="6935" max="6942" width="6.625" style="7" customWidth="1"/>
    <col min="6943" max="7173" width="9" style="7"/>
    <col min="7174" max="7190" width="10.625" style="7" customWidth="1"/>
    <col min="7191" max="7198" width="6.625" style="7" customWidth="1"/>
    <col min="7199" max="7429" width="9" style="7"/>
    <col min="7430" max="7446" width="10.625" style="7" customWidth="1"/>
    <col min="7447" max="7454" width="6.625" style="7" customWidth="1"/>
    <col min="7455" max="7685" width="9" style="7"/>
    <col min="7686" max="7702" width="10.625" style="7" customWidth="1"/>
    <col min="7703" max="7710" width="6.625" style="7" customWidth="1"/>
    <col min="7711" max="7941" width="9" style="7"/>
    <col min="7942" max="7958" width="10.625" style="7" customWidth="1"/>
    <col min="7959" max="7966" width="6.625" style="7" customWidth="1"/>
    <col min="7967" max="8197" width="9" style="7"/>
    <col min="8198" max="8214" width="10.625" style="7" customWidth="1"/>
    <col min="8215" max="8222" width="6.625" style="7" customWidth="1"/>
    <col min="8223" max="8453" width="9" style="7"/>
    <col min="8454" max="8470" width="10.625" style="7" customWidth="1"/>
    <col min="8471" max="8478" width="6.625" style="7" customWidth="1"/>
    <col min="8479" max="8709" width="9" style="7"/>
    <col min="8710" max="8726" width="10.625" style="7" customWidth="1"/>
    <col min="8727" max="8734" width="6.625" style="7" customWidth="1"/>
    <col min="8735" max="8965" width="9" style="7"/>
    <col min="8966" max="8982" width="10.625" style="7" customWidth="1"/>
    <col min="8983" max="8990" width="6.625" style="7" customWidth="1"/>
    <col min="8991" max="9221" width="9" style="7"/>
    <col min="9222" max="9238" width="10.625" style="7" customWidth="1"/>
    <col min="9239" max="9246" width="6.625" style="7" customWidth="1"/>
    <col min="9247" max="9477" width="9" style="7"/>
    <col min="9478" max="9494" width="10.625" style="7" customWidth="1"/>
    <col min="9495" max="9502" width="6.625" style="7" customWidth="1"/>
    <col min="9503" max="9733" width="9" style="7"/>
    <col min="9734" max="9750" width="10.625" style="7" customWidth="1"/>
    <col min="9751" max="9758" width="6.625" style="7" customWidth="1"/>
    <col min="9759" max="9989" width="9" style="7"/>
    <col min="9990" max="10006" width="10.625" style="7" customWidth="1"/>
    <col min="10007" max="10014" width="6.625" style="7" customWidth="1"/>
    <col min="10015" max="10245" width="9" style="7"/>
    <col min="10246" max="10262" width="10.625" style="7" customWidth="1"/>
    <col min="10263" max="10270" width="6.625" style="7" customWidth="1"/>
    <col min="10271" max="10501" width="9" style="7"/>
    <col min="10502" max="10518" width="10.625" style="7" customWidth="1"/>
    <col min="10519" max="10526" width="6.625" style="7" customWidth="1"/>
    <col min="10527" max="10757" width="9" style="7"/>
    <col min="10758" max="10774" width="10.625" style="7" customWidth="1"/>
    <col min="10775" max="10782" width="6.625" style="7" customWidth="1"/>
    <col min="10783" max="11013" width="9" style="7"/>
    <col min="11014" max="11030" width="10.625" style="7" customWidth="1"/>
    <col min="11031" max="11038" width="6.625" style="7" customWidth="1"/>
    <col min="11039" max="11269" width="9" style="7"/>
    <col min="11270" max="11286" width="10.625" style="7" customWidth="1"/>
    <col min="11287" max="11294" width="6.625" style="7" customWidth="1"/>
    <col min="11295" max="11525" width="9" style="7"/>
    <col min="11526" max="11542" width="10.625" style="7" customWidth="1"/>
    <col min="11543" max="11550" width="6.625" style="7" customWidth="1"/>
    <col min="11551" max="11781" width="9" style="7"/>
    <col min="11782" max="11798" width="10.625" style="7" customWidth="1"/>
    <col min="11799" max="11806" width="6.625" style="7" customWidth="1"/>
    <col min="11807" max="12037" width="9" style="7"/>
    <col min="12038" max="12054" width="10.625" style="7" customWidth="1"/>
    <col min="12055" max="12062" width="6.625" style="7" customWidth="1"/>
    <col min="12063" max="12293" width="9" style="7"/>
    <col min="12294" max="12310" width="10.625" style="7" customWidth="1"/>
    <col min="12311" max="12318" width="6.625" style="7" customWidth="1"/>
    <col min="12319" max="12549" width="9" style="7"/>
    <col min="12550" max="12566" width="10.625" style="7" customWidth="1"/>
    <col min="12567" max="12574" width="6.625" style="7" customWidth="1"/>
    <col min="12575" max="12805" width="9" style="7"/>
    <col min="12806" max="12822" width="10.625" style="7" customWidth="1"/>
    <col min="12823" max="12830" width="6.625" style="7" customWidth="1"/>
    <col min="12831" max="13061" width="9" style="7"/>
    <col min="13062" max="13078" width="10.625" style="7" customWidth="1"/>
    <col min="13079" max="13086" width="6.625" style="7" customWidth="1"/>
    <col min="13087" max="13317" width="9" style="7"/>
    <col min="13318" max="13334" width="10.625" style="7" customWidth="1"/>
    <col min="13335" max="13342" width="6.625" style="7" customWidth="1"/>
    <col min="13343" max="13573" width="9" style="7"/>
    <col min="13574" max="13590" width="10.625" style="7" customWidth="1"/>
    <col min="13591" max="13598" width="6.625" style="7" customWidth="1"/>
    <col min="13599" max="13829" width="9" style="7"/>
    <col min="13830" max="13846" width="10.625" style="7" customWidth="1"/>
    <col min="13847" max="13854" width="6.625" style="7" customWidth="1"/>
    <col min="13855" max="14085" width="9" style="7"/>
    <col min="14086" max="14102" width="10.625" style="7" customWidth="1"/>
    <col min="14103" max="14110" width="6.625" style="7" customWidth="1"/>
    <col min="14111" max="14341" width="9" style="7"/>
    <col min="14342" max="14358" width="10.625" style="7" customWidth="1"/>
    <col min="14359" max="14366" width="6.625" style="7" customWidth="1"/>
    <col min="14367" max="14597" width="9" style="7"/>
    <col min="14598" max="14614" width="10.625" style="7" customWidth="1"/>
    <col min="14615" max="14622" width="6.625" style="7" customWidth="1"/>
    <col min="14623" max="14853" width="9" style="7"/>
    <col min="14854" max="14870" width="10.625" style="7" customWidth="1"/>
    <col min="14871" max="14878" width="6.625" style="7" customWidth="1"/>
    <col min="14879" max="15109" width="9" style="7"/>
    <col min="15110" max="15126" width="10.625" style="7" customWidth="1"/>
    <col min="15127" max="15134" width="6.625" style="7" customWidth="1"/>
    <col min="15135" max="15365" width="9" style="7"/>
    <col min="15366" max="15382" width="10.625" style="7" customWidth="1"/>
    <col min="15383" max="15390" width="6.625" style="7" customWidth="1"/>
    <col min="15391" max="15621" width="9" style="7"/>
    <col min="15622" max="15638" width="10.625" style="7" customWidth="1"/>
    <col min="15639" max="15646" width="6.625" style="7" customWidth="1"/>
    <col min="15647" max="15877" width="9" style="7"/>
    <col min="15878" max="15894" width="10.625" style="7" customWidth="1"/>
    <col min="15895" max="15902" width="6.625" style="7" customWidth="1"/>
    <col min="15903" max="16133" width="9" style="7"/>
    <col min="16134" max="16150" width="10.625" style="7" customWidth="1"/>
    <col min="16151" max="16158" width="6.625" style="7" customWidth="1"/>
    <col min="16159" max="16384" width="9" style="7"/>
  </cols>
  <sheetData>
    <row r="1" spans="1:27" ht="35.1" customHeight="1">
      <c r="A1" s="1" t="s">
        <v>0</v>
      </c>
      <c r="B1" s="1" t="s">
        <v>8</v>
      </c>
      <c r="C1" s="2" t="s">
        <v>1</v>
      </c>
      <c r="D1" s="2" t="s">
        <v>2</v>
      </c>
      <c r="E1" s="2" t="s">
        <v>3</v>
      </c>
      <c r="F1" s="2" t="s">
        <v>4</v>
      </c>
      <c r="G1" s="3" t="s">
        <v>5</v>
      </c>
      <c r="H1" s="4" t="s">
        <v>6</v>
      </c>
      <c r="I1" s="55" t="s">
        <v>7</v>
      </c>
      <c r="J1" s="56" t="s">
        <v>9</v>
      </c>
      <c r="K1" s="2" t="s">
        <v>10</v>
      </c>
      <c r="L1" s="2" t="s">
        <v>11</v>
      </c>
      <c r="M1" s="2" t="s">
        <v>12</v>
      </c>
      <c r="N1" s="3" t="s">
        <v>13</v>
      </c>
      <c r="O1" s="62" t="s">
        <v>239</v>
      </c>
      <c r="P1" s="62" t="s">
        <v>240</v>
      </c>
      <c r="Q1" s="62" t="s">
        <v>241</v>
      </c>
      <c r="R1" s="62" t="s">
        <v>242</v>
      </c>
      <c r="S1" s="62" t="s">
        <v>243</v>
      </c>
      <c r="T1" s="4" t="s">
        <v>14</v>
      </c>
      <c r="U1" s="5" t="s">
        <v>15</v>
      </c>
      <c r="V1" s="69" t="s">
        <v>255</v>
      </c>
      <c r="W1" s="6"/>
      <c r="X1" s="6"/>
      <c r="Y1" s="6"/>
      <c r="Z1" s="6"/>
      <c r="AA1" s="6"/>
    </row>
    <row r="2" spans="1:27" ht="15" customHeight="1">
      <c r="A2" s="8" t="s">
        <v>16</v>
      </c>
      <c r="B2" s="12" t="s">
        <v>17</v>
      </c>
      <c r="C2" s="9">
        <v>83</v>
      </c>
      <c r="D2" s="9">
        <v>95</v>
      </c>
      <c r="E2" s="9">
        <v>101</v>
      </c>
      <c r="F2" s="9">
        <v>81</v>
      </c>
      <c r="G2" s="10">
        <v>93</v>
      </c>
      <c r="H2" s="11">
        <v>132</v>
      </c>
      <c r="I2" s="10">
        <v>30</v>
      </c>
      <c r="J2" s="57" t="s">
        <v>18</v>
      </c>
      <c r="K2" s="13" t="s">
        <v>18</v>
      </c>
      <c r="L2" s="13" t="s">
        <v>19</v>
      </c>
      <c r="M2" s="13" t="s">
        <v>20</v>
      </c>
      <c r="N2" s="14" t="s">
        <v>21</v>
      </c>
      <c r="O2" s="13">
        <f>VLOOKUP(C2,适性成长!$A$15:$I$23,MATCH(J2,适性成长!$B$14:$I$14,0)+1,1)</f>
        <v>6</v>
      </c>
      <c r="P2" s="13">
        <f>VLOOKUP(D2,适性成长!$A$15:$I$23,MATCH(K2,适性成长!$B$14:$I$14,0)+1,1)</f>
        <v>7</v>
      </c>
      <c r="Q2" s="13">
        <f>VLOOKUP(E2,适性成长!$A$15:$I$23,MATCH(L2,适性成长!$B$14:$I$14,0)+1,1)</f>
        <v>7</v>
      </c>
      <c r="R2" s="13">
        <f>VLOOKUP(F2,适性成长!$A$15:$I$23,MATCH(M2,适性成长!$B$14:$I$14,0)+1,1)</f>
        <v>6</v>
      </c>
      <c r="S2" s="13">
        <f>VLOOKUP(G2,适性成长!$A$15:$I$23,MATCH(N2,适性成长!$B$14:$I$14,0)+1,1)</f>
        <v>7</v>
      </c>
      <c r="T2" s="15">
        <v>11</v>
      </c>
      <c r="U2" s="13">
        <v>2</v>
      </c>
      <c r="V2" s="66">
        <v>6</v>
      </c>
      <c r="W2" s="6"/>
      <c r="X2" s="6"/>
      <c r="Y2" s="6"/>
      <c r="Z2" s="6"/>
      <c r="AA2" s="6"/>
    </row>
    <row r="3" spans="1:27" ht="15" customHeight="1">
      <c r="A3" s="16" t="s">
        <v>24</v>
      </c>
      <c r="B3" s="12" t="s">
        <v>76</v>
      </c>
      <c r="C3" s="9">
        <v>105</v>
      </c>
      <c r="D3" s="9">
        <v>61</v>
      </c>
      <c r="E3" s="9">
        <v>95</v>
      </c>
      <c r="F3" s="9">
        <v>107</v>
      </c>
      <c r="G3" s="10">
        <v>81</v>
      </c>
      <c r="H3" s="11">
        <v>140</v>
      </c>
      <c r="I3" s="10">
        <v>13</v>
      </c>
      <c r="J3" s="57" t="s">
        <v>23</v>
      </c>
      <c r="K3" s="13" t="s">
        <v>32</v>
      </c>
      <c r="L3" s="13" t="s">
        <v>21</v>
      </c>
      <c r="M3" s="13" t="s">
        <v>23</v>
      </c>
      <c r="N3" s="14" t="s">
        <v>20</v>
      </c>
      <c r="O3" s="13">
        <f>VLOOKUP(C3,适性成长!$A$15:$I$23,MATCH(J3,适性成长!$B$14:$I$14,0)+1,1)</f>
        <v>8</v>
      </c>
      <c r="P3" s="13">
        <f>VLOOKUP(D3,适性成长!$A$15:$I$23,MATCH(K3,适性成长!$B$14:$I$14,0)+1,1)</f>
        <v>4</v>
      </c>
      <c r="Q3" s="13">
        <f>VLOOKUP(E3,适性成长!$A$15:$I$23,MATCH(L3,适性成长!$B$14:$I$14,0)+1,1)</f>
        <v>7</v>
      </c>
      <c r="R3" s="13">
        <f>VLOOKUP(F3,适性成长!$A$15:$I$23,MATCH(M3,适性成长!$B$14:$I$14,0)+1,1)</f>
        <v>8</v>
      </c>
      <c r="S3" s="13">
        <f>VLOOKUP(G3,适性成长!$A$15:$I$23,MATCH(N3,适性成长!$B$14:$I$14,0)+1,1)</f>
        <v>6</v>
      </c>
      <c r="T3" s="15">
        <v>12</v>
      </c>
      <c r="U3" s="13">
        <v>1</v>
      </c>
      <c r="V3" s="66">
        <v>7</v>
      </c>
      <c r="W3" s="6"/>
      <c r="X3" s="6"/>
      <c r="Y3" s="6"/>
      <c r="Z3" s="6"/>
      <c r="AA3" s="6"/>
    </row>
    <row r="4" spans="1:27" ht="15" customHeight="1">
      <c r="A4" s="16" t="s">
        <v>150</v>
      </c>
      <c r="B4" s="12" t="s">
        <v>33</v>
      </c>
      <c r="C4" s="9">
        <v>104</v>
      </c>
      <c r="D4" s="9">
        <v>74</v>
      </c>
      <c r="E4" s="9">
        <v>90</v>
      </c>
      <c r="F4" s="9">
        <v>81</v>
      </c>
      <c r="G4" s="10">
        <v>101</v>
      </c>
      <c r="H4" s="11">
        <v>128</v>
      </c>
      <c r="I4" s="10">
        <v>18</v>
      </c>
      <c r="J4" s="57" t="s">
        <v>31</v>
      </c>
      <c r="K4" s="13" t="s">
        <v>32</v>
      </c>
      <c r="L4" s="13" t="s">
        <v>32</v>
      </c>
      <c r="M4" s="13" t="s">
        <v>20</v>
      </c>
      <c r="N4" s="14" t="s">
        <v>23</v>
      </c>
      <c r="O4" s="13">
        <f>VLOOKUP(C4,适性成长!$A$15:$I$23,MATCH(J4,适性成长!$B$14:$I$14,0)+1,1)</f>
        <v>8</v>
      </c>
      <c r="P4" s="13">
        <f>VLOOKUP(D4,适性成长!$A$15:$I$23,MATCH(K4,适性成长!$B$14:$I$14,0)+1,1)</f>
        <v>5</v>
      </c>
      <c r="Q4" s="13">
        <f>VLOOKUP(E4,适性成长!$A$15:$I$23,MATCH(L4,适性成长!$B$14:$I$14,0)+1,1)</f>
        <v>6</v>
      </c>
      <c r="R4" s="13">
        <f>VLOOKUP(F4,适性成长!$A$15:$I$23,MATCH(M4,适性成长!$B$14:$I$14,0)+1,1)</f>
        <v>6</v>
      </c>
      <c r="S4" s="13">
        <f>VLOOKUP(G4,适性成长!$A$15:$I$23,MATCH(N4,适性成长!$B$14:$I$14,0)+1,1)</f>
        <v>8</v>
      </c>
      <c r="T4" s="15">
        <v>11</v>
      </c>
      <c r="U4" s="13">
        <v>1</v>
      </c>
      <c r="V4" s="66">
        <v>7</v>
      </c>
      <c r="W4" s="6"/>
      <c r="X4" s="6"/>
      <c r="Y4" s="6"/>
      <c r="Z4" s="6"/>
      <c r="AA4" s="6"/>
    </row>
    <row r="5" spans="1:27" ht="15" customHeight="1">
      <c r="A5" s="16" t="s">
        <v>157</v>
      </c>
      <c r="B5" s="12" t="s">
        <v>38</v>
      </c>
      <c r="C5" s="9">
        <v>100</v>
      </c>
      <c r="D5" s="9">
        <v>81</v>
      </c>
      <c r="E5" s="9">
        <v>96</v>
      </c>
      <c r="F5" s="9">
        <v>87</v>
      </c>
      <c r="G5" s="10">
        <v>88</v>
      </c>
      <c r="H5" s="11">
        <v>130</v>
      </c>
      <c r="I5" s="10">
        <v>19</v>
      </c>
      <c r="J5" s="57" t="s">
        <v>23</v>
      </c>
      <c r="K5" s="13" t="s">
        <v>20</v>
      </c>
      <c r="L5" s="13" t="s">
        <v>35</v>
      </c>
      <c r="M5" s="13" t="s">
        <v>20</v>
      </c>
      <c r="N5" s="14" t="s">
        <v>20</v>
      </c>
      <c r="O5" s="13">
        <f>VLOOKUP(C5,适性成长!$A$15:$I$23,MATCH(J5,适性成长!$B$14:$I$14,0)+1,1)</f>
        <v>8</v>
      </c>
      <c r="P5" s="13">
        <f>VLOOKUP(D5,适性成长!$A$15:$I$23,MATCH(K5,适性成长!$B$14:$I$14,0)+1,1)</f>
        <v>6</v>
      </c>
      <c r="Q5" s="13">
        <f>VLOOKUP(E5,适性成长!$A$15:$I$23,MATCH(L5,适性成长!$B$14:$I$14,0)+1,1)</f>
        <v>7</v>
      </c>
      <c r="R5" s="13">
        <f>VLOOKUP(F5,适性成长!$A$15:$I$23,MATCH(M5,适性成长!$B$14:$I$14,0)+1,1)</f>
        <v>6</v>
      </c>
      <c r="S5" s="13">
        <f>VLOOKUP(G5,适性成长!$A$15:$I$23,MATCH(N5,适性成长!$B$14:$I$14,0)+1,1)</f>
        <v>6</v>
      </c>
      <c r="T5" s="15">
        <v>11</v>
      </c>
      <c r="U5" s="13">
        <v>1</v>
      </c>
      <c r="V5" s="66">
        <v>5</v>
      </c>
      <c r="W5" s="6"/>
      <c r="X5" s="6"/>
      <c r="Y5" s="6"/>
      <c r="Z5" s="6"/>
      <c r="AA5" s="6"/>
    </row>
    <row r="6" spans="1:27" ht="15" customHeight="1">
      <c r="A6" s="16" t="s">
        <v>40</v>
      </c>
      <c r="B6" s="12" t="s">
        <v>41</v>
      </c>
      <c r="C6" s="9">
        <v>94</v>
      </c>
      <c r="D6" s="9">
        <v>68</v>
      </c>
      <c r="E6" s="9">
        <v>88</v>
      </c>
      <c r="F6" s="9">
        <v>93</v>
      </c>
      <c r="G6" s="10">
        <v>84</v>
      </c>
      <c r="H6" s="11">
        <v>130</v>
      </c>
      <c r="I6" s="10">
        <v>20</v>
      </c>
      <c r="J6" s="57" t="s">
        <v>21</v>
      </c>
      <c r="K6" s="13" t="s">
        <v>20</v>
      </c>
      <c r="L6" s="13" t="s">
        <v>18</v>
      </c>
      <c r="M6" s="13" t="s">
        <v>20</v>
      </c>
      <c r="N6" s="14" t="s">
        <v>23</v>
      </c>
      <c r="O6" s="13">
        <f>VLOOKUP(C6,适性成长!$A$15:$I$23,MATCH(J6,适性成长!$B$14:$I$14,0)+1,1)</f>
        <v>7</v>
      </c>
      <c r="P6" s="13">
        <f>VLOOKUP(D6,适性成长!$A$15:$I$23,MATCH(K6,适性成长!$B$14:$I$14,0)+1,1)</f>
        <v>5</v>
      </c>
      <c r="Q6" s="13">
        <f>VLOOKUP(E6,适性成长!$A$15:$I$23,MATCH(L6,适性成长!$B$14:$I$14,0)+1,1)</f>
        <v>6</v>
      </c>
      <c r="R6" s="13">
        <f>VLOOKUP(F6,适性成长!$A$15:$I$23,MATCH(M6,适性成长!$B$14:$I$14,0)+1,1)</f>
        <v>6</v>
      </c>
      <c r="S6" s="13">
        <f>VLOOKUP(G6,适性成长!$A$15:$I$23,MATCH(N6,适性成长!$B$14:$I$14,0)+1,1)</f>
        <v>7</v>
      </c>
      <c r="T6" s="15">
        <v>11</v>
      </c>
      <c r="U6" s="13">
        <v>1</v>
      </c>
      <c r="V6" s="66">
        <v>5</v>
      </c>
      <c r="W6" s="6"/>
      <c r="X6" s="6"/>
      <c r="Y6" s="6"/>
      <c r="Z6" s="6"/>
      <c r="AA6" s="6"/>
    </row>
    <row r="7" spans="1:27" ht="15" customHeight="1">
      <c r="A7" s="16" t="s">
        <v>43</v>
      </c>
      <c r="B7" s="12" t="s">
        <v>44</v>
      </c>
      <c r="C7" s="9">
        <v>87</v>
      </c>
      <c r="D7" s="9">
        <v>58</v>
      </c>
      <c r="E7" s="9">
        <v>94</v>
      </c>
      <c r="F7" s="9">
        <v>77</v>
      </c>
      <c r="G7" s="10">
        <v>61</v>
      </c>
      <c r="H7" s="11">
        <v>165</v>
      </c>
      <c r="I7" s="10">
        <v>10</v>
      </c>
      <c r="J7" s="58" t="s">
        <v>35</v>
      </c>
      <c r="K7" s="9" t="s">
        <v>45</v>
      </c>
      <c r="L7" s="9" t="s">
        <v>35</v>
      </c>
      <c r="M7" s="9" t="s">
        <v>27</v>
      </c>
      <c r="N7" s="10" t="s">
        <v>45</v>
      </c>
      <c r="O7" s="13">
        <f>VLOOKUP(C7,适性成长!$A$15:$I$23,MATCH(J7,适性成长!$B$14:$I$14,0)+1,1)</f>
        <v>7</v>
      </c>
      <c r="P7" s="13">
        <f>VLOOKUP(D7,适性成长!$A$15:$I$23,MATCH(K7,适性成长!$B$14:$I$14,0)+1,1)</f>
        <v>3</v>
      </c>
      <c r="Q7" s="13">
        <f>VLOOKUP(E7,适性成长!$A$15:$I$23,MATCH(L7,适性成长!$B$14:$I$14,0)+1,1)</f>
        <v>7</v>
      </c>
      <c r="R7" s="13">
        <f>VLOOKUP(F7,适性成长!$A$15:$I$23,MATCH(M7,适性成长!$B$14:$I$14,0)+1,1)</f>
        <v>5</v>
      </c>
      <c r="S7" s="13">
        <f>VLOOKUP(G7,适性成长!$A$15:$I$23,MATCH(N7,适性成长!$B$14:$I$14,0)+1,1)</f>
        <v>3</v>
      </c>
      <c r="T7" s="11">
        <v>15</v>
      </c>
      <c r="U7" s="9">
        <v>1</v>
      </c>
      <c r="V7" s="67">
        <v>6</v>
      </c>
      <c r="W7" s="17"/>
      <c r="X7" s="17"/>
      <c r="Y7" s="17"/>
      <c r="Z7" s="17"/>
      <c r="AA7" s="6"/>
    </row>
    <row r="8" spans="1:27" ht="15" customHeight="1">
      <c r="A8" s="16" t="s">
        <v>46</v>
      </c>
      <c r="B8" s="12" t="s">
        <v>47</v>
      </c>
      <c r="C8" s="9">
        <v>86</v>
      </c>
      <c r="D8" s="9">
        <v>72</v>
      </c>
      <c r="E8" s="9">
        <v>97</v>
      </c>
      <c r="F8" s="9">
        <v>80</v>
      </c>
      <c r="G8" s="10">
        <v>72</v>
      </c>
      <c r="H8" s="11">
        <v>150</v>
      </c>
      <c r="I8" s="10">
        <v>20</v>
      </c>
      <c r="J8" s="58" t="s">
        <v>19</v>
      </c>
      <c r="K8" s="9" t="s">
        <v>18</v>
      </c>
      <c r="L8" s="9" t="s">
        <v>26</v>
      </c>
      <c r="M8" s="9" t="s">
        <v>27</v>
      </c>
      <c r="N8" s="10" t="s">
        <v>19</v>
      </c>
      <c r="O8" s="13">
        <f>VLOOKUP(C8,适性成长!$A$15:$I$23,MATCH(J8,适性成长!$B$14:$I$14,0)+1,1)</f>
        <v>6</v>
      </c>
      <c r="P8" s="13">
        <f>VLOOKUP(D8,适性成长!$A$15:$I$23,MATCH(K8,适性成长!$B$14:$I$14,0)+1,1)</f>
        <v>6</v>
      </c>
      <c r="Q8" s="13">
        <f>VLOOKUP(E8,适性成长!$A$15:$I$23,MATCH(L8,适性成长!$B$14:$I$14,0)+1,1)</f>
        <v>8</v>
      </c>
      <c r="R8" s="13">
        <f>VLOOKUP(F8,适性成长!$A$15:$I$23,MATCH(M8,适性成长!$B$14:$I$14,0)+1,1)</f>
        <v>5</v>
      </c>
      <c r="S8" s="13">
        <f>VLOOKUP(G8,适性成长!$A$15:$I$23,MATCH(N8,适性成长!$B$14:$I$14,0)+1,1)</f>
        <v>5</v>
      </c>
      <c r="T8" s="11">
        <v>12</v>
      </c>
      <c r="U8" s="9">
        <v>1</v>
      </c>
      <c r="V8" s="67">
        <v>5</v>
      </c>
      <c r="W8" s="17"/>
      <c r="X8" s="17"/>
      <c r="Y8" s="17"/>
      <c r="Z8" s="17"/>
      <c r="AA8" s="6"/>
    </row>
    <row r="9" spans="1:27" ht="15" customHeight="1">
      <c r="A9" s="16" t="s">
        <v>48</v>
      </c>
      <c r="B9" s="12" t="s">
        <v>49</v>
      </c>
      <c r="C9" s="9">
        <v>107</v>
      </c>
      <c r="D9" s="9">
        <v>55</v>
      </c>
      <c r="E9" s="9">
        <v>93</v>
      </c>
      <c r="F9" s="9">
        <v>110</v>
      </c>
      <c r="G9" s="10">
        <v>73</v>
      </c>
      <c r="H9" s="11">
        <v>130</v>
      </c>
      <c r="I9" s="10">
        <v>10</v>
      </c>
      <c r="J9" s="58" t="s">
        <v>35</v>
      </c>
      <c r="K9" s="9" t="s">
        <v>50</v>
      </c>
      <c r="L9" s="9" t="s">
        <v>18</v>
      </c>
      <c r="M9" s="9" t="s">
        <v>28</v>
      </c>
      <c r="N9" s="10" t="s">
        <v>50</v>
      </c>
      <c r="O9" s="13">
        <f>VLOOKUP(C9,适性成长!$A$15:$I$23,MATCH(J9,适性成长!$B$14:$I$14,0)+1,1)</f>
        <v>8</v>
      </c>
      <c r="P9" s="13">
        <f>VLOOKUP(D9,适性成长!$A$15:$I$23,MATCH(K9,适性成长!$B$14:$I$14,0)+1,1)</f>
        <v>3</v>
      </c>
      <c r="Q9" s="13">
        <f>VLOOKUP(E9,适性成长!$A$15:$I$23,MATCH(L9,适性成长!$B$14:$I$14,0)+1,1)</f>
        <v>7</v>
      </c>
      <c r="R9" s="13">
        <f>VLOOKUP(F9,适性成长!$A$15:$I$23,MATCH(M9,适性成长!$B$14:$I$14,0)+1,1)</f>
        <v>9</v>
      </c>
      <c r="S9" s="13">
        <f>VLOOKUP(G9,适性成长!$A$15:$I$23,MATCH(N9,适性成长!$B$14:$I$14,0)+1,1)</f>
        <v>4</v>
      </c>
      <c r="T9" s="11">
        <v>12</v>
      </c>
      <c r="U9" s="9">
        <v>1</v>
      </c>
      <c r="V9" s="67">
        <v>6</v>
      </c>
      <c r="W9" s="17"/>
      <c r="X9" s="17"/>
      <c r="Y9" s="17"/>
      <c r="Z9" s="17"/>
      <c r="AA9" s="6"/>
    </row>
    <row r="10" spans="1:27" ht="15" customHeight="1">
      <c r="A10" s="16" t="s">
        <v>51</v>
      </c>
      <c r="B10" s="12" t="s">
        <v>52</v>
      </c>
      <c r="C10" s="9">
        <v>17</v>
      </c>
      <c r="D10" s="9">
        <v>102</v>
      </c>
      <c r="E10" s="9">
        <v>75</v>
      </c>
      <c r="F10" s="9">
        <v>80</v>
      </c>
      <c r="G10" s="10">
        <v>72</v>
      </c>
      <c r="H10" s="11">
        <v>120</v>
      </c>
      <c r="I10" s="10">
        <v>35</v>
      </c>
      <c r="J10" s="58" t="s">
        <v>45</v>
      </c>
      <c r="K10" s="9" t="s">
        <v>26</v>
      </c>
      <c r="L10" s="9" t="s">
        <v>50</v>
      </c>
      <c r="M10" s="9" t="s">
        <v>18</v>
      </c>
      <c r="N10" s="10" t="s">
        <v>19</v>
      </c>
      <c r="O10" s="13">
        <f>VLOOKUP(C10,适性成长!$A$15:$I$23,MATCH(J10,适性成长!$B$14:$I$14,0)+1,1)</f>
        <v>2</v>
      </c>
      <c r="P10" s="13">
        <f>VLOOKUP(D10,适性成长!$A$15:$I$23,MATCH(K10,适性成长!$B$14:$I$14,0)+1,1)</f>
        <v>8</v>
      </c>
      <c r="Q10" s="13">
        <f>VLOOKUP(E10,适性成长!$A$15:$I$23,MATCH(L10,适性成长!$B$14:$I$14,0)+1,1)</f>
        <v>4</v>
      </c>
      <c r="R10" s="13">
        <f>VLOOKUP(F10,适性成长!$A$15:$I$23,MATCH(M10,适性成长!$B$14:$I$14,0)+1,1)</f>
        <v>6</v>
      </c>
      <c r="S10" s="13">
        <f>VLOOKUP(G10,适性成长!$A$15:$I$23,MATCH(N10,适性成长!$B$14:$I$14,0)+1,1)</f>
        <v>5</v>
      </c>
      <c r="T10" s="11">
        <v>10</v>
      </c>
      <c r="U10" s="9">
        <v>3</v>
      </c>
      <c r="V10" s="67">
        <v>5</v>
      </c>
      <c r="W10" s="17"/>
      <c r="X10" s="17"/>
      <c r="Y10" s="17"/>
      <c r="Z10" s="17"/>
      <c r="AA10" s="6"/>
    </row>
    <row r="11" spans="1:27" ht="15" customHeight="1">
      <c r="A11" s="16" t="s">
        <v>53</v>
      </c>
      <c r="B11" s="12" t="s">
        <v>86</v>
      </c>
      <c r="C11" s="9">
        <v>17</v>
      </c>
      <c r="D11" s="9">
        <v>109</v>
      </c>
      <c r="E11" s="9">
        <v>84</v>
      </c>
      <c r="F11" s="9">
        <v>68</v>
      </c>
      <c r="G11" s="10">
        <v>98</v>
      </c>
      <c r="H11" s="11">
        <v>130</v>
      </c>
      <c r="I11" s="10">
        <v>45</v>
      </c>
      <c r="J11" s="58" t="s">
        <v>50</v>
      </c>
      <c r="K11" s="9" t="s">
        <v>26</v>
      </c>
      <c r="L11" s="9" t="s">
        <v>19</v>
      </c>
      <c r="M11" s="9" t="s">
        <v>19</v>
      </c>
      <c r="N11" s="9" t="s">
        <v>234</v>
      </c>
      <c r="O11" s="13">
        <f>VLOOKUP(C11,适性成长!$A$15:$I$23,MATCH(J11,适性成长!$B$14:$I$14,0)+1,1)</f>
        <v>2</v>
      </c>
      <c r="P11" s="13">
        <f>VLOOKUP(D11,适性成长!$A$15:$I$23,MATCH(K11,适性成长!$B$14:$I$14,0)+1,1)</f>
        <v>8</v>
      </c>
      <c r="Q11" s="13">
        <f>VLOOKUP(E11,适性成长!$A$15:$I$23,MATCH(L11,适性成长!$B$14:$I$14,0)+1,1)</f>
        <v>6</v>
      </c>
      <c r="R11" s="13">
        <f>VLOOKUP(F11,适性成长!$A$15:$I$23,MATCH(M11,适性成长!$B$14:$I$14,0)+1,1)</f>
        <v>5</v>
      </c>
      <c r="S11" s="13">
        <f>VLOOKUP(G11,适性成长!$A$15:$I$23,MATCH(N11,适性成长!$B$14:$I$14,0)+1,1)</f>
        <v>6</v>
      </c>
      <c r="T11" s="11">
        <v>12</v>
      </c>
      <c r="U11" s="10">
        <v>3</v>
      </c>
      <c r="V11" s="67">
        <v>6</v>
      </c>
      <c r="W11" s="17"/>
      <c r="X11" s="17"/>
      <c r="Y11" s="17"/>
      <c r="Z11" s="17"/>
      <c r="AA11" s="6"/>
    </row>
    <row r="12" spans="1:27" ht="15" customHeight="1">
      <c r="A12" s="16" t="s">
        <v>55</v>
      </c>
      <c r="B12" s="12" t="s">
        <v>56</v>
      </c>
      <c r="C12" s="9">
        <v>44</v>
      </c>
      <c r="D12" s="9">
        <v>106</v>
      </c>
      <c r="E12" s="9">
        <v>82</v>
      </c>
      <c r="F12" s="9">
        <v>70</v>
      </c>
      <c r="G12" s="10">
        <v>96</v>
      </c>
      <c r="H12" s="11">
        <v>130</v>
      </c>
      <c r="I12" s="10">
        <v>55</v>
      </c>
      <c r="J12" s="58" t="s">
        <v>27</v>
      </c>
      <c r="K12" s="9" t="s">
        <v>57</v>
      </c>
      <c r="L12" s="9" t="s">
        <v>20</v>
      </c>
      <c r="M12" s="9" t="s">
        <v>50</v>
      </c>
      <c r="N12" s="10" t="s">
        <v>21</v>
      </c>
      <c r="O12" s="13">
        <f>VLOOKUP(C12,适性成长!$A$15:$I$23,MATCH(J12,适性成长!$B$14:$I$14,0)+1,1)</f>
        <v>3</v>
      </c>
      <c r="P12" s="13">
        <f>VLOOKUP(D12,适性成长!$A$15:$I$23,MATCH(K12,适性成长!$B$14:$I$14,0)+1,1)</f>
        <v>9</v>
      </c>
      <c r="Q12" s="13">
        <f>VLOOKUP(E12,适性成长!$A$15:$I$23,MATCH(L12,适性成长!$B$14:$I$14,0)+1,1)</f>
        <v>6</v>
      </c>
      <c r="R12" s="13">
        <f>VLOOKUP(F12,适性成长!$A$15:$I$23,MATCH(M12,适性成长!$B$14:$I$14,0)+1,1)</f>
        <v>4</v>
      </c>
      <c r="S12" s="13">
        <f>VLOOKUP(G12,适性成长!$A$15:$I$23,MATCH(N12,适性成长!$B$14:$I$14,0)+1,1)</f>
        <v>7</v>
      </c>
      <c r="T12" s="11">
        <v>10</v>
      </c>
      <c r="U12" s="9">
        <v>3</v>
      </c>
      <c r="V12" s="67">
        <v>5</v>
      </c>
      <c r="W12" s="17"/>
      <c r="X12" s="17"/>
      <c r="Y12" s="17"/>
      <c r="Z12" s="17"/>
      <c r="AA12" s="6"/>
    </row>
    <row r="13" spans="1:27" ht="15" customHeight="1">
      <c r="A13" s="16" t="s">
        <v>183</v>
      </c>
      <c r="B13" s="12" t="s">
        <v>61</v>
      </c>
      <c r="C13" s="9">
        <v>88</v>
      </c>
      <c r="D13" s="9">
        <v>69</v>
      </c>
      <c r="E13" s="9">
        <v>81</v>
      </c>
      <c r="F13" s="9">
        <v>84</v>
      </c>
      <c r="G13" s="10">
        <v>99</v>
      </c>
      <c r="H13" s="11">
        <v>125</v>
      </c>
      <c r="I13" s="10">
        <v>15</v>
      </c>
      <c r="J13" s="57" t="s">
        <v>18</v>
      </c>
      <c r="K13" s="13" t="s">
        <v>20</v>
      </c>
      <c r="L13" s="13" t="s">
        <v>32</v>
      </c>
      <c r="M13" s="13" t="s">
        <v>18</v>
      </c>
      <c r="N13" s="14" t="s">
        <v>31</v>
      </c>
      <c r="O13" s="13">
        <f>VLOOKUP(C13,适性成长!$A$15:$I$23,MATCH(J13,适性成长!$B$14:$I$14,0)+1,1)</f>
        <v>6</v>
      </c>
      <c r="P13" s="13">
        <f>VLOOKUP(D13,适性成长!$A$15:$I$23,MATCH(K13,适性成长!$B$14:$I$14,0)+1,1)</f>
        <v>5</v>
      </c>
      <c r="Q13" s="13">
        <f>VLOOKUP(E13,适性成长!$A$15:$I$23,MATCH(L13,适性成长!$B$14:$I$14,0)+1,1)</f>
        <v>5</v>
      </c>
      <c r="R13" s="13">
        <f>VLOOKUP(F13,适性成长!$A$15:$I$23,MATCH(M13,适性成长!$B$14:$I$14,0)+1,1)</f>
        <v>6</v>
      </c>
      <c r="S13" s="13">
        <f>VLOOKUP(G13,适性成长!$A$15:$I$23,MATCH(N13,适性成长!$B$14:$I$14,0)+1,1)</f>
        <v>8</v>
      </c>
      <c r="T13" s="15">
        <v>10</v>
      </c>
      <c r="U13" s="13">
        <v>1</v>
      </c>
      <c r="V13" s="66">
        <v>5</v>
      </c>
      <c r="W13" s="17"/>
      <c r="X13" s="17"/>
      <c r="Y13" s="17"/>
      <c r="Z13" s="17"/>
      <c r="AA13" s="6"/>
    </row>
    <row r="14" spans="1:27" ht="15" customHeight="1">
      <c r="A14" s="8" t="s">
        <v>63</v>
      </c>
      <c r="B14" s="12" t="s">
        <v>64</v>
      </c>
      <c r="C14" s="9">
        <v>102</v>
      </c>
      <c r="D14" s="9">
        <v>70</v>
      </c>
      <c r="E14" s="9">
        <v>93</v>
      </c>
      <c r="F14" s="9">
        <v>90</v>
      </c>
      <c r="G14" s="10">
        <v>85</v>
      </c>
      <c r="H14" s="11">
        <v>129</v>
      </c>
      <c r="I14" s="10">
        <v>5</v>
      </c>
      <c r="J14" s="58" t="s">
        <v>26</v>
      </c>
      <c r="K14" s="9" t="s">
        <v>45</v>
      </c>
      <c r="L14" s="9" t="s">
        <v>26</v>
      </c>
      <c r="M14" s="9" t="s">
        <v>27</v>
      </c>
      <c r="N14" s="10" t="s">
        <v>50</v>
      </c>
      <c r="O14" s="13">
        <f>VLOOKUP(C14,适性成长!$A$15:$I$23,MATCH(J14,适性成长!$B$14:$I$14,0)+1,1)</f>
        <v>8</v>
      </c>
      <c r="P14" s="13">
        <f>VLOOKUP(D14,适性成长!$A$15:$I$23,MATCH(K14,适性成长!$B$14:$I$14,0)+1,1)</f>
        <v>4</v>
      </c>
      <c r="Q14" s="13">
        <f>VLOOKUP(E14,适性成长!$A$15:$I$23,MATCH(L14,适性成长!$B$14:$I$14,0)+1,1)</f>
        <v>8</v>
      </c>
      <c r="R14" s="13">
        <f>VLOOKUP(F14,适性成长!$A$15:$I$23,MATCH(M14,适性成长!$B$14:$I$14,0)+1,1)</f>
        <v>6</v>
      </c>
      <c r="S14" s="13">
        <f>VLOOKUP(G14,适性成长!$A$15:$I$23,MATCH(N14,适性成长!$B$14:$I$14,0)+1,1)</f>
        <v>5</v>
      </c>
      <c r="T14" s="11">
        <v>12</v>
      </c>
      <c r="U14" s="9">
        <v>1</v>
      </c>
      <c r="V14" s="67">
        <v>6</v>
      </c>
      <c r="W14" s="17"/>
      <c r="X14" s="17"/>
      <c r="Y14" s="17"/>
      <c r="Z14" s="17"/>
      <c r="AA14" s="6"/>
    </row>
    <row r="15" spans="1:27" ht="15" customHeight="1">
      <c r="A15" s="16" t="s">
        <v>66</v>
      </c>
      <c r="B15" s="12" t="s">
        <v>67</v>
      </c>
      <c r="C15" s="9">
        <v>107</v>
      </c>
      <c r="D15" s="9">
        <v>51</v>
      </c>
      <c r="E15" s="9">
        <v>102</v>
      </c>
      <c r="F15" s="9">
        <v>71</v>
      </c>
      <c r="G15" s="10">
        <v>109</v>
      </c>
      <c r="H15" s="11">
        <v>170</v>
      </c>
      <c r="I15" s="10">
        <v>5</v>
      </c>
      <c r="J15" s="57" t="s">
        <v>23</v>
      </c>
      <c r="K15" s="13" t="s">
        <v>68</v>
      </c>
      <c r="L15" s="13" t="s">
        <v>23</v>
      </c>
      <c r="M15" s="13" t="s">
        <v>19</v>
      </c>
      <c r="N15" s="14" t="s">
        <v>57</v>
      </c>
      <c r="O15" s="13">
        <f>VLOOKUP(C15,适性成长!$A$15:$I$23,MATCH(J15,适性成长!$B$14:$I$14,0)+1,1)</f>
        <v>8</v>
      </c>
      <c r="P15" s="13">
        <f>VLOOKUP(D15,适性成长!$A$15:$I$23,MATCH(K15,适性成长!$B$14:$I$14,0)+1,1)</f>
        <v>3</v>
      </c>
      <c r="Q15" s="13">
        <f>VLOOKUP(E15,适性成长!$A$15:$I$23,MATCH(L15,适性成长!$B$14:$I$14,0)+1,1)</f>
        <v>8</v>
      </c>
      <c r="R15" s="13">
        <f>VLOOKUP(F15,适性成长!$A$15:$I$23,MATCH(M15,适性成长!$B$14:$I$14,0)+1,1)</f>
        <v>5</v>
      </c>
      <c r="S15" s="13">
        <f>VLOOKUP(G15,适性成长!$A$15:$I$23,MATCH(N15,适性成长!$B$14:$I$14,0)+1,1)</f>
        <v>9</v>
      </c>
      <c r="T15" s="15">
        <v>12</v>
      </c>
      <c r="U15" s="13">
        <v>1</v>
      </c>
      <c r="V15" s="66">
        <v>6</v>
      </c>
      <c r="W15" s="17"/>
      <c r="X15" s="17"/>
      <c r="Y15" s="17"/>
      <c r="Z15" s="17"/>
      <c r="AA15" s="6"/>
    </row>
    <row r="16" spans="1:27" ht="15" customHeight="1">
      <c r="A16" s="18" t="s">
        <v>70</v>
      </c>
      <c r="B16" s="12" t="s">
        <v>90</v>
      </c>
      <c r="C16" s="9">
        <v>104</v>
      </c>
      <c r="D16" s="9">
        <v>86</v>
      </c>
      <c r="E16" s="9">
        <v>105</v>
      </c>
      <c r="F16" s="9">
        <v>96</v>
      </c>
      <c r="G16" s="10">
        <v>102</v>
      </c>
      <c r="H16" s="11">
        <v>135</v>
      </c>
      <c r="I16" s="10">
        <v>22</v>
      </c>
      <c r="J16" s="58" t="s">
        <v>35</v>
      </c>
      <c r="K16" s="9" t="s">
        <v>18</v>
      </c>
      <c r="L16" s="9" t="s">
        <v>18</v>
      </c>
      <c r="M16" s="9" t="s">
        <v>18</v>
      </c>
      <c r="N16" s="10" t="s">
        <v>21</v>
      </c>
      <c r="O16" s="13">
        <f>VLOOKUP(C16,适性成长!$A$15:$I$23,MATCH(J16,适性成长!$B$14:$I$14,0)+1,1)</f>
        <v>8</v>
      </c>
      <c r="P16" s="13">
        <f>VLOOKUP(D16,适性成长!$A$15:$I$23,MATCH(K16,适性成长!$B$14:$I$14,0)+1,1)</f>
        <v>6</v>
      </c>
      <c r="Q16" s="13">
        <f>VLOOKUP(E16,适性成长!$A$15:$I$23,MATCH(L16,适性成长!$B$14:$I$14,0)+1,1)</f>
        <v>7</v>
      </c>
      <c r="R16" s="13">
        <f>VLOOKUP(F16,适性成长!$A$15:$I$23,MATCH(M16,适性成长!$B$14:$I$14,0)+1,1)</f>
        <v>7</v>
      </c>
      <c r="S16" s="13">
        <f>VLOOKUP(G16,适性成长!$A$15:$I$23,MATCH(N16,适性成长!$B$14:$I$14,0)+1,1)</f>
        <v>7</v>
      </c>
      <c r="T16" s="11">
        <v>11</v>
      </c>
      <c r="U16" s="9">
        <v>2</v>
      </c>
      <c r="V16" s="67">
        <v>6</v>
      </c>
    </row>
    <row r="17" spans="1:30" ht="15" customHeight="1">
      <c r="A17" s="8" t="s">
        <v>72</v>
      </c>
      <c r="B17" s="12" t="s">
        <v>73</v>
      </c>
      <c r="C17" s="9">
        <v>50</v>
      </c>
      <c r="D17" s="9">
        <v>108</v>
      </c>
      <c r="E17" s="9">
        <v>95</v>
      </c>
      <c r="F17" s="9">
        <v>78</v>
      </c>
      <c r="G17" s="10">
        <v>75</v>
      </c>
      <c r="H17" s="11">
        <v>125</v>
      </c>
      <c r="I17" s="10">
        <v>43</v>
      </c>
      <c r="J17" s="58" t="s">
        <v>50</v>
      </c>
      <c r="K17" s="9" t="s">
        <v>26</v>
      </c>
      <c r="L17" s="9" t="s">
        <v>27</v>
      </c>
      <c r="M17" s="9" t="s">
        <v>21</v>
      </c>
      <c r="N17" s="10" t="s">
        <v>27</v>
      </c>
      <c r="O17" s="13">
        <f>VLOOKUP(C17,适性成长!$A$15:$I$23,MATCH(J17,适性成长!$B$14:$I$14,0)+1,1)</f>
        <v>3</v>
      </c>
      <c r="P17" s="13">
        <f>VLOOKUP(D17,适性成长!$A$15:$I$23,MATCH(K17,适性成长!$B$14:$I$14,0)+1,1)</f>
        <v>8</v>
      </c>
      <c r="Q17" s="13">
        <f>VLOOKUP(E17,适性成长!$A$15:$I$23,MATCH(L17,适性成长!$B$14:$I$14,0)+1,1)</f>
        <v>6</v>
      </c>
      <c r="R17" s="13">
        <f>VLOOKUP(F17,适性成长!$A$15:$I$23,MATCH(M17,适性成长!$B$14:$I$14,0)+1,1)</f>
        <v>6</v>
      </c>
      <c r="S17" s="13">
        <f>VLOOKUP(G17,适性成长!$A$15:$I$23,MATCH(N17,适性成长!$B$14:$I$14,0)+1,1)</f>
        <v>5</v>
      </c>
      <c r="T17" s="11">
        <v>10</v>
      </c>
      <c r="U17" s="9">
        <v>3</v>
      </c>
      <c r="V17" s="67">
        <v>5</v>
      </c>
    </row>
    <row r="18" spans="1:30" ht="15" customHeight="1">
      <c r="A18" s="16" t="s">
        <v>208</v>
      </c>
      <c r="B18" s="12" t="s">
        <v>76</v>
      </c>
      <c r="C18" s="9">
        <v>102</v>
      </c>
      <c r="D18" s="9">
        <v>81</v>
      </c>
      <c r="E18" s="9">
        <v>100</v>
      </c>
      <c r="F18" s="9">
        <v>95</v>
      </c>
      <c r="G18" s="10">
        <v>83</v>
      </c>
      <c r="H18" s="11">
        <v>131</v>
      </c>
      <c r="I18" s="10">
        <v>17</v>
      </c>
      <c r="J18" s="57" t="s">
        <v>23</v>
      </c>
      <c r="K18" s="13" t="s">
        <v>32</v>
      </c>
      <c r="L18" s="13" t="s">
        <v>21</v>
      </c>
      <c r="M18" s="13" t="s">
        <v>23</v>
      </c>
      <c r="N18" s="14" t="s">
        <v>20</v>
      </c>
      <c r="O18" s="13">
        <f>VLOOKUP(C18,适性成长!$A$15:$I$23,MATCH(J18,适性成长!$B$14:$I$14,0)+1,1)</f>
        <v>8</v>
      </c>
      <c r="P18" s="13">
        <f>VLOOKUP(D18,适性成长!$A$15:$I$23,MATCH(K18,适性成长!$B$14:$I$14,0)+1,1)</f>
        <v>5</v>
      </c>
      <c r="Q18" s="13">
        <f>VLOOKUP(E18,适性成长!$A$15:$I$23,MATCH(L18,适性成长!$B$14:$I$14,0)+1,1)</f>
        <v>7</v>
      </c>
      <c r="R18" s="13">
        <f>VLOOKUP(F18,适性成长!$A$15:$I$23,MATCH(M18,适性成长!$B$14:$I$14,0)+1,1)</f>
        <v>7</v>
      </c>
      <c r="S18" s="13">
        <f>VLOOKUP(G18,适性成长!$A$15:$I$23,MATCH(N18,适性成长!$B$14:$I$14,0)+1,1)</f>
        <v>6</v>
      </c>
      <c r="T18" s="15">
        <v>12</v>
      </c>
      <c r="U18" s="13">
        <v>1</v>
      </c>
      <c r="V18" s="66">
        <v>7</v>
      </c>
      <c r="AA18" s="19"/>
      <c r="AB18" s="19"/>
      <c r="AC18" s="19"/>
      <c r="AD18" s="19"/>
    </row>
    <row r="19" spans="1:30" ht="15" customHeight="1">
      <c r="A19" s="16" t="s">
        <v>231</v>
      </c>
      <c r="B19" s="12" t="s">
        <v>80</v>
      </c>
      <c r="C19" s="9">
        <v>95</v>
      </c>
      <c r="D19" s="9">
        <v>65</v>
      </c>
      <c r="E19" s="9">
        <v>91</v>
      </c>
      <c r="F19" s="9">
        <v>67</v>
      </c>
      <c r="G19" s="10">
        <v>92</v>
      </c>
      <c r="H19" s="11">
        <v>123</v>
      </c>
      <c r="I19" s="10">
        <v>11</v>
      </c>
      <c r="J19" s="59" t="s">
        <v>35</v>
      </c>
      <c r="K19" s="20" t="s">
        <v>50</v>
      </c>
      <c r="L19" s="20" t="s">
        <v>18</v>
      </c>
      <c r="M19" s="20" t="s">
        <v>45</v>
      </c>
      <c r="N19" s="21" t="s">
        <v>20</v>
      </c>
      <c r="O19" s="13">
        <f>VLOOKUP(C19,适性成长!$A$15:$I$23,MATCH(J19,适性成长!$B$14:$I$14,0)+1,1)</f>
        <v>7</v>
      </c>
      <c r="P19" s="13">
        <f>VLOOKUP(D19,适性成长!$A$15:$I$23,MATCH(K19,适性成长!$B$14:$I$14,0)+1,1)</f>
        <v>4</v>
      </c>
      <c r="Q19" s="13">
        <f>VLOOKUP(E19,适性成长!$A$15:$I$23,MATCH(L19,适性成长!$B$14:$I$14,0)+1,1)</f>
        <v>7</v>
      </c>
      <c r="R19" s="13">
        <f>VLOOKUP(F19,适性成长!$A$15:$I$23,MATCH(M19,适性成长!$B$14:$I$14,0)+1,1)</f>
        <v>3</v>
      </c>
      <c r="S19" s="13">
        <f>VLOOKUP(G19,适性成长!$A$15:$I$23,MATCH(N19,适性成长!$B$14:$I$14,0)+1,1)</f>
        <v>6</v>
      </c>
      <c r="T19" s="22">
        <v>12</v>
      </c>
      <c r="U19" s="20">
        <v>1</v>
      </c>
      <c r="V19" s="67">
        <v>4</v>
      </c>
      <c r="AA19" s="19"/>
      <c r="AB19" s="19"/>
      <c r="AC19" s="19"/>
      <c r="AD19" s="19"/>
    </row>
    <row r="20" spans="1:30" ht="15" customHeight="1">
      <c r="A20" s="16" t="s">
        <v>81</v>
      </c>
      <c r="B20" s="12" t="s">
        <v>82</v>
      </c>
      <c r="C20" s="9">
        <v>101</v>
      </c>
      <c r="D20" s="9">
        <v>57</v>
      </c>
      <c r="E20" s="9">
        <v>92</v>
      </c>
      <c r="F20" s="9">
        <v>94</v>
      </c>
      <c r="G20" s="10">
        <v>75</v>
      </c>
      <c r="H20" s="11">
        <v>130</v>
      </c>
      <c r="I20" s="10">
        <v>11</v>
      </c>
      <c r="J20" s="58" t="s">
        <v>35</v>
      </c>
      <c r="K20" s="9" t="s">
        <v>32</v>
      </c>
      <c r="L20" s="9" t="s">
        <v>18</v>
      </c>
      <c r="M20" s="9" t="s">
        <v>18</v>
      </c>
      <c r="N20" s="10" t="s">
        <v>18</v>
      </c>
      <c r="O20" s="13">
        <f>VLOOKUP(C20,适性成长!$A$15:$I$23,MATCH(J20,适性成长!$B$14:$I$14,0)+1,1)</f>
        <v>8</v>
      </c>
      <c r="P20" s="13">
        <f>VLOOKUP(D20,适性成长!$A$15:$I$23,MATCH(K20,适性成长!$B$14:$I$14,0)+1,1)</f>
        <v>4</v>
      </c>
      <c r="Q20" s="13">
        <f>VLOOKUP(E20,适性成长!$A$15:$I$23,MATCH(L20,适性成长!$B$14:$I$14,0)+1,1)</f>
        <v>7</v>
      </c>
      <c r="R20" s="13">
        <f>VLOOKUP(F20,适性成长!$A$15:$I$23,MATCH(M20,适性成长!$B$14:$I$14,0)+1,1)</f>
        <v>7</v>
      </c>
      <c r="S20" s="13">
        <f>VLOOKUP(G20,适性成长!$A$15:$I$23,MATCH(N20,适性成长!$B$14:$I$14,0)+1,1)</f>
        <v>6</v>
      </c>
      <c r="T20" s="11">
        <v>11</v>
      </c>
      <c r="U20" s="9">
        <v>1</v>
      </c>
      <c r="V20" s="67">
        <v>6</v>
      </c>
      <c r="AA20" s="19"/>
      <c r="AB20" s="19"/>
      <c r="AC20" s="19"/>
      <c r="AD20" s="19"/>
    </row>
    <row r="21" spans="1:30" ht="15" customHeight="1">
      <c r="A21" s="16" t="s">
        <v>83</v>
      </c>
      <c r="B21" s="12" t="s">
        <v>84</v>
      </c>
      <c r="C21" s="9">
        <v>105</v>
      </c>
      <c r="D21" s="9">
        <v>65</v>
      </c>
      <c r="E21" s="9">
        <v>109</v>
      </c>
      <c r="F21" s="9">
        <v>79</v>
      </c>
      <c r="G21" s="10">
        <v>89</v>
      </c>
      <c r="H21" s="11">
        <v>160</v>
      </c>
      <c r="I21" s="10">
        <v>14</v>
      </c>
      <c r="J21" s="58" t="s">
        <v>18</v>
      </c>
      <c r="K21" s="9" t="s">
        <v>50</v>
      </c>
      <c r="L21" s="9" t="s">
        <v>28</v>
      </c>
      <c r="M21" s="9" t="s">
        <v>27</v>
      </c>
      <c r="N21" s="10" t="s">
        <v>19</v>
      </c>
      <c r="O21" s="13">
        <f>VLOOKUP(C21,适性成长!$A$15:$I$23,MATCH(J21,适性成长!$B$14:$I$14,0)+1,1)</f>
        <v>7</v>
      </c>
      <c r="P21" s="13">
        <f>VLOOKUP(D21,适性成长!$A$15:$I$23,MATCH(K21,适性成长!$B$14:$I$14,0)+1,1)</f>
        <v>4</v>
      </c>
      <c r="Q21" s="13">
        <f>VLOOKUP(E21,适性成长!$A$15:$I$23,MATCH(L21,适性成长!$B$14:$I$14,0)+1,1)</f>
        <v>9</v>
      </c>
      <c r="R21" s="13">
        <f>VLOOKUP(F21,适性成长!$A$15:$I$23,MATCH(M21,适性成长!$B$14:$I$14,0)+1,1)</f>
        <v>5</v>
      </c>
      <c r="S21" s="13">
        <f>VLOOKUP(G21,适性成长!$A$15:$I$23,MATCH(N21,适性成长!$B$14:$I$14,0)+1,1)</f>
        <v>6</v>
      </c>
      <c r="T21" s="11">
        <v>12</v>
      </c>
      <c r="U21" s="9">
        <v>1</v>
      </c>
      <c r="V21" s="67">
        <v>6</v>
      </c>
      <c r="W21" s="19"/>
      <c r="X21" s="19"/>
      <c r="Y21" s="19"/>
      <c r="Z21" s="19"/>
      <c r="AA21" s="19"/>
      <c r="AB21" s="19"/>
      <c r="AC21" s="19"/>
      <c r="AD21" s="19"/>
    </row>
    <row r="22" spans="1:30" ht="15" customHeight="1">
      <c r="A22" s="16" t="s">
        <v>85</v>
      </c>
      <c r="B22" s="12" t="s">
        <v>86</v>
      </c>
      <c r="C22" s="9">
        <v>38</v>
      </c>
      <c r="D22" s="9">
        <v>109</v>
      </c>
      <c r="E22" s="9">
        <v>103</v>
      </c>
      <c r="F22" s="9">
        <v>75</v>
      </c>
      <c r="G22" s="10">
        <v>81</v>
      </c>
      <c r="H22" s="11">
        <v>130</v>
      </c>
      <c r="I22" s="10">
        <v>45</v>
      </c>
      <c r="J22" s="58" t="s">
        <v>50</v>
      </c>
      <c r="K22" s="9" t="s">
        <v>26</v>
      </c>
      <c r="L22" s="9" t="s">
        <v>19</v>
      </c>
      <c r="M22" s="9" t="s">
        <v>19</v>
      </c>
      <c r="N22" s="10" t="s">
        <v>19</v>
      </c>
      <c r="O22" s="13">
        <f>VLOOKUP(C22,适性成长!$A$15:$I$23,MATCH(J22,适性成长!$B$14:$I$14,0)+1,1)</f>
        <v>2</v>
      </c>
      <c r="P22" s="13">
        <f>VLOOKUP(D22,适性成长!$A$15:$I$23,MATCH(K22,适性成长!$B$14:$I$14,0)+1,1)</f>
        <v>8</v>
      </c>
      <c r="Q22" s="13">
        <f>VLOOKUP(E22,适性成长!$A$15:$I$23,MATCH(L22,适性成长!$B$14:$I$14,0)+1,1)</f>
        <v>7</v>
      </c>
      <c r="R22" s="13">
        <f>VLOOKUP(F22,适性成长!$A$15:$I$23,MATCH(M22,适性成长!$B$14:$I$14,0)+1,1)</f>
        <v>5</v>
      </c>
      <c r="S22" s="13">
        <f>VLOOKUP(G22,适性成长!$A$15:$I$23,MATCH(N22,适性成长!$B$14:$I$14,0)+1,1)</f>
        <v>6</v>
      </c>
      <c r="T22" s="11">
        <v>11</v>
      </c>
      <c r="U22" s="9">
        <v>3</v>
      </c>
      <c r="V22" s="67">
        <v>6</v>
      </c>
      <c r="W22" s="19"/>
      <c r="X22" s="19"/>
      <c r="Y22" s="19"/>
      <c r="Z22" s="19"/>
      <c r="AA22" s="19"/>
      <c r="AB22" s="19"/>
      <c r="AC22" s="19"/>
      <c r="AD22" s="19"/>
    </row>
    <row r="23" spans="1:30" ht="15" customHeight="1">
      <c r="A23" s="16" t="s">
        <v>87</v>
      </c>
      <c r="B23" s="12" t="s">
        <v>88</v>
      </c>
      <c r="C23" s="9">
        <v>108</v>
      </c>
      <c r="D23" s="9">
        <v>83</v>
      </c>
      <c r="E23" s="9">
        <v>108</v>
      </c>
      <c r="F23" s="9">
        <v>95</v>
      </c>
      <c r="G23" s="10">
        <v>86</v>
      </c>
      <c r="H23" s="11">
        <v>165</v>
      </c>
      <c r="I23" s="10">
        <v>16</v>
      </c>
      <c r="J23" s="58" t="s">
        <v>28</v>
      </c>
      <c r="K23" s="9" t="s">
        <v>50</v>
      </c>
      <c r="L23" s="9" t="s">
        <v>35</v>
      </c>
      <c r="M23" s="9" t="s">
        <v>35</v>
      </c>
      <c r="N23" s="10" t="s">
        <v>20</v>
      </c>
      <c r="O23" s="13">
        <f>VLOOKUP(C23,适性成长!$A$15:$I$23,MATCH(J23,适性成长!$B$14:$I$14,0)+1,1)</f>
        <v>9</v>
      </c>
      <c r="P23" s="13">
        <f>VLOOKUP(D23,适性成长!$A$15:$I$23,MATCH(K23,适性成长!$B$14:$I$14,0)+1,1)</f>
        <v>5</v>
      </c>
      <c r="Q23" s="13">
        <f>VLOOKUP(E23,适性成长!$A$15:$I$23,MATCH(L23,适性成长!$B$14:$I$14,0)+1,1)</f>
        <v>8</v>
      </c>
      <c r="R23" s="13">
        <f>VLOOKUP(F23,适性成长!$A$15:$I$23,MATCH(M23,适性成长!$B$14:$I$14,0)+1,1)</f>
        <v>7</v>
      </c>
      <c r="S23" s="13">
        <f>VLOOKUP(G23,适性成长!$A$15:$I$23,MATCH(N23,适性成长!$B$14:$I$14,0)+1,1)</f>
        <v>6</v>
      </c>
      <c r="T23" s="11">
        <v>12</v>
      </c>
      <c r="U23" s="9">
        <v>1</v>
      </c>
      <c r="V23" s="67">
        <v>7</v>
      </c>
      <c r="W23" s="19"/>
      <c r="X23" s="19"/>
      <c r="Y23" s="19"/>
      <c r="Z23" s="19"/>
      <c r="AA23" s="19"/>
      <c r="AB23" s="19"/>
      <c r="AC23" s="19"/>
      <c r="AD23" s="19"/>
    </row>
    <row r="24" spans="1:30" ht="15" customHeight="1">
      <c r="A24" s="16" t="s">
        <v>89</v>
      </c>
      <c r="B24" s="12" t="s">
        <v>90</v>
      </c>
      <c r="C24" s="9">
        <v>89</v>
      </c>
      <c r="D24" s="9">
        <v>89</v>
      </c>
      <c r="E24" s="9">
        <v>108</v>
      </c>
      <c r="F24" s="9">
        <v>83</v>
      </c>
      <c r="G24" s="10">
        <v>105</v>
      </c>
      <c r="H24" s="11">
        <v>135</v>
      </c>
      <c r="I24" s="10">
        <v>25</v>
      </c>
      <c r="J24" s="58" t="s">
        <v>35</v>
      </c>
      <c r="K24" s="9" t="s">
        <v>18</v>
      </c>
      <c r="L24" s="9" t="s">
        <v>18</v>
      </c>
      <c r="M24" s="9" t="s">
        <v>18</v>
      </c>
      <c r="N24" s="10" t="s">
        <v>21</v>
      </c>
      <c r="O24" s="13">
        <f>VLOOKUP(C24,适性成长!$A$15:$I$23,MATCH(J24,适性成长!$B$14:$I$14,0)+1,1)</f>
        <v>7</v>
      </c>
      <c r="P24" s="13">
        <f>VLOOKUP(D24,适性成长!$A$15:$I$23,MATCH(K24,适性成长!$B$14:$I$14,0)+1,1)</f>
        <v>6</v>
      </c>
      <c r="Q24" s="13">
        <f>VLOOKUP(E24,适性成长!$A$15:$I$23,MATCH(L24,适性成长!$B$14:$I$14,0)+1,1)</f>
        <v>7</v>
      </c>
      <c r="R24" s="13">
        <f>VLOOKUP(F24,适性成长!$A$15:$I$23,MATCH(M24,适性成长!$B$14:$I$14,0)+1,1)</f>
        <v>6</v>
      </c>
      <c r="S24" s="13">
        <f>VLOOKUP(G24,适性成长!$A$15:$I$23,MATCH(N24,适性成长!$B$14:$I$14,0)+1,1)</f>
        <v>7</v>
      </c>
      <c r="T24" s="11">
        <v>11</v>
      </c>
      <c r="U24" s="9">
        <v>2</v>
      </c>
      <c r="V24" s="67">
        <v>6</v>
      </c>
      <c r="W24" s="19"/>
      <c r="X24" s="19"/>
      <c r="Y24" s="19"/>
      <c r="Z24" s="19"/>
      <c r="AA24" s="19"/>
      <c r="AB24" s="19"/>
      <c r="AC24" s="19"/>
      <c r="AD24" s="19"/>
    </row>
    <row r="25" spans="1:30" ht="15" customHeight="1">
      <c r="A25" s="16" t="s">
        <v>91</v>
      </c>
      <c r="B25" s="12" t="s">
        <v>92</v>
      </c>
      <c r="C25" s="9">
        <v>98</v>
      </c>
      <c r="D25" s="9">
        <v>95</v>
      </c>
      <c r="E25" s="9">
        <v>100</v>
      </c>
      <c r="F25" s="9">
        <v>82</v>
      </c>
      <c r="G25" s="10">
        <v>85</v>
      </c>
      <c r="H25" s="11">
        <v>150</v>
      </c>
      <c r="I25" s="10">
        <v>25</v>
      </c>
      <c r="J25" s="58" t="s">
        <v>18</v>
      </c>
      <c r="K25" s="9" t="s">
        <v>35</v>
      </c>
      <c r="L25" s="9" t="s">
        <v>19</v>
      </c>
      <c r="M25" s="9" t="s">
        <v>21</v>
      </c>
      <c r="N25" s="10" t="s">
        <v>35</v>
      </c>
      <c r="O25" s="13">
        <f>VLOOKUP(C25,适性成长!$A$15:$I$23,MATCH(J25,适性成长!$B$14:$I$14,0)+1,1)</f>
        <v>7</v>
      </c>
      <c r="P25" s="13">
        <f>VLOOKUP(D25,适性成长!$A$15:$I$23,MATCH(K25,适性成长!$B$14:$I$14,0)+1,1)</f>
        <v>7</v>
      </c>
      <c r="Q25" s="13">
        <f>VLOOKUP(E25,适性成长!$A$15:$I$23,MATCH(L25,适性成长!$B$14:$I$14,0)+1,1)</f>
        <v>7</v>
      </c>
      <c r="R25" s="13">
        <f>VLOOKUP(F25,适性成长!$A$15:$I$23,MATCH(M25,适性成长!$B$14:$I$14,0)+1,1)</f>
        <v>6</v>
      </c>
      <c r="S25" s="13">
        <f>VLOOKUP(G25,适性成长!$A$15:$I$23,MATCH(N25,适性成长!$B$14:$I$14,0)+1,1)</f>
        <v>7</v>
      </c>
      <c r="T25" s="11">
        <v>11</v>
      </c>
      <c r="U25" s="9">
        <v>3</v>
      </c>
      <c r="V25" s="67">
        <v>6</v>
      </c>
      <c r="W25" s="19"/>
      <c r="X25" s="19"/>
      <c r="Y25" s="19"/>
      <c r="Z25" s="19"/>
      <c r="AA25" s="19"/>
      <c r="AB25" s="19"/>
      <c r="AC25" s="19"/>
      <c r="AD25" s="19"/>
    </row>
    <row r="26" spans="1:30" ht="15" customHeight="1">
      <c r="A26" s="16" t="s">
        <v>93</v>
      </c>
      <c r="B26" s="12" t="s">
        <v>94</v>
      </c>
      <c r="C26" s="9">
        <v>107</v>
      </c>
      <c r="D26" s="9">
        <v>85</v>
      </c>
      <c r="E26" s="9">
        <v>104</v>
      </c>
      <c r="F26" s="9">
        <v>106</v>
      </c>
      <c r="G26" s="10">
        <v>80</v>
      </c>
      <c r="H26" s="11">
        <v>145</v>
      </c>
      <c r="I26" s="10">
        <v>19</v>
      </c>
      <c r="J26" s="58" t="s">
        <v>31</v>
      </c>
      <c r="K26" s="9" t="s">
        <v>20</v>
      </c>
      <c r="L26" s="9" t="s">
        <v>35</v>
      </c>
      <c r="M26" s="9" t="s">
        <v>35</v>
      </c>
      <c r="N26" s="10" t="s">
        <v>20</v>
      </c>
      <c r="O26" s="13">
        <f>VLOOKUP(C26,适性成长!$A$15:$I$23,MATCH(J26,适性成长!$B$14:$I$14,0)+1,1)</f>
        <v>8</v>
      </c>
      <c r="P26" s="13">
        <f>VLOOKUP(D26,适性成长!$A$15:$I$23,MATCH(K26,适性成长!$B$14:$I$14,0)+1,1)</f>
        <v>6</v>
      </c>
      <c r="Q26" s="13">
        <f>VLOOKUP(E26,适性成长!$A$15:$I$23,MATCH(L26,适性成长!$B$14:$I$14,0)+1,1)</f>
        <v>8</v>
      </c>
      <c r="R26" s="13">
        <f>VLOOKUP(F26,适性成长!$A$15:$I$23,MATCH(M26,适性成长!$B$14:$I$14,0)+1,1)</f>
        <v>8</v>
      </c>
      <c r="S26" s="13">
        <f>VLOOKUP(G26,适性成长!$A$15:$I$23,MATCH(N26,适性成长!$B$14:$I$14,0)+1,1)</f>
        <v>6</v>
      </c>
      <c r="T26" s="11">
        <v>12</v>
      </c>
      <c r="U26" s="9">
        <v>2</v>
      </c>
      <c r="V26" s="67">
        <v>7</v>
      </c>
      <c r="W26" s="19"/>
      <c r="X26" s="19"/>
      <c r="Y26" s="19"/>
      <c r="Z26" s="19"/>
      <c r="AA26" s="19"/>
      <c r="AB26" s="19"/>
      <c r="AC26" s="19"/>
      <c r="AD26" s="19"/>
    </row>
    <row r="27" spans="1:30" ht="15" customHeight="1">
      <c r="A27" s="16" t="s">
        <v>95</v>
      </c>
      <c r="B27" s="12" t="s">
        <v>96</v>
      </c>
      <c r="C27" s="9">
        <v>96</v>
      </c>
      <c r="D27" s="9">
        <v>89</v>
      </c>
      <c r="E27" s="9">
        <v>88</v>
      </c>
      <c r="F27" s="9">
        <v>87</v>
      </c>
      <c r="G27" s="10">
        <v>97</v>
      </c>
      <c r="H27" s="11">
        <v>128</v>
      </c>
      <c r="I27" s="10">
        <v>0</v>
      </c>
      <c r="J27" s="59" t="s">
        <v>26</v>
      </c>
      <c r="K27" s="20" t="s">
        <v>19</v>
      </c>
      <c r="L27" s="20" t="s">
        <v>19</v>
      </c>
      <c r="M27" s="20" t="s">
        <v>19</v>
      </c>
      <c r="N27" s="21" t="s">
        <v>19</v>
      </c>
      <c r="O27" s="13">
        <f>VLOOKUP(C27,适性成长!$A$15:$I$23,MATCH(J27,适性成长!$B$14:$I$14,0)+1,1)</f>
        <v>8</v>
      </c>
      <c r="P27" s="13">
        <f>VLOOKUP(D27,适性成长!$A$15:$I$23,MATCH(K27,适性成长!$B$14:$I$14,0)+1,1)</f>
        <v>6</v>
      </c>
      <c r="Q27" s="13">
        <f>VLOOKUP(E27,适性成长!$A$15:$I$23,MATCH(L27,适性成长!$B$14:$I$14,0)+1,1)</f>
        <v>6</v>
      </c>
      <c r="R27" s="13">
        <f>VLOOKUP(F27,适性成长!$A$15:$I$23,MATCH(M27,适性成长!$B$14:$I$14,0)+1,1)</f>
        <v>6</v>
      </c>
      <c r="S27" s="13">
        <f>VLOOKUP(G27,适性成长!$A$15:$I$23,MATCH(N27,适性成长!$B$14:$I$14,0)+1,1)</f>
        <v>6</v>
      </c>
      <c r="T27" s="22">
        <v>11</v>
      </c>
      <c r="U27" s="20">
        <v>2</v>
      </c>
      <c r="V27" s="68">
        <v>6</v>
      </c>
    </row>
    <row r="28" spans="1:30" ht="15" customHeight="1">
      <c r="A28" s="51"/>
      <c r="B28" s="53"/>
      <c r="C28" s="52"/>
      <c r="D28" s="52"/>
      <c r="E28" s="52"/>
      <c r="F28" s="52"/>
      <c r="G28" s="52"/>
      <c r="H28" s="52"/>
      <c r="I28" s="52"/>
      <c r="J28" s="60"/>
      <c r="K28" s="54"/>
      <c r="L28" s="54"/>
      <c r="M28" s="54"/>
      <c r="N28" s="54"/>
      <c r="O28" s="54"/>
      <c r="P28" s="54"/>
      <c r="Q28" s="54"/>
      <c r="R28" s="54"/>
      <c r="S28" s="54"/>
      <c r="T28" s="54"/>
      <c r="U28" s="54"/>
      <c r="V28" s="54"/>
    </row>
    <row r="29" spans="1:30" ht="15" customHeight="1">
      <c r="A29" s="51"/>
      <c r="B29" s="53"/>
      <c r="C29" s="52"/>
      <c r="D29" s="52"/>
      <c r="E29" s="52"/>
      <c r="F29" s="52"/>
      <c r="G29" s="52"/>
      <c r="H29" s="52"/>
      <c r="I29" s="52"/>
      <c r="J29" s="60"/>
      <c r="K29" s="54"/>
      <c r="L29" s="54"/>
      <c r="M29" s="54"/>
      <c r="N29" s="54"/>
      <c r="O29" s="54"/>
      <c r="P29" s="54"/>
      <c r="Q29" s="54"/>
      <c r="R29" s="54"/>
      <c r="S29" s="54"/>
      <c r="T29" s="54"/>
      <c r="U29" s="54"/>
      <c r="V29" s="54"/>
    </row>
    <row r="30" spans="1:30" ht="15" customHeight="1">
      <c r="A30" s="16" t="s">
        <v>24</v>
      </c>
      <c r="B30" s="12" t="s">
        <v>25</v>
      </c>
      <c r="C30" s="9">
        <v>105</v>
      </c>
      <c r="D30" s="9">
        <v>61</v>
      </c>
      <c r="E30" s="9">
        <v>95</v>
      </c>
      <c r="F30" s="9">
        <v>107</v>
      </c>
      <c r="G30" s="10">
        <v>81</v>
      </c>
      <c r="H30" s="11">
        <v>140</v>
      </c>
      <c r="I30" s="10">
        <v>13</v>
      </c>
      <c r="J30" s="58" t="s">
        <v>26</v>
      </c>
      <c r="K30" s="9" t="s">
        <v>27</v>
      </c>
      <c r="L30" s="9" t="s">
        <v>23</v>
      </c>
      <c r="M30" s="9" t="s">
        <v>28</v>
      </c>
      <c r="N30" s="10" t="s">
        <v>19</v>
      </c>
      <c r="O30" s="13">
        <f>VLOOKUP(C30,适性成长!$A$15:$I$23,MATCH(J30,适性成长!$B$14:$I$14,0)+1,1)</f>
        <v>8</v>
      </c>
      <c r="P30" s="13">
        <f>VLOOKUP(D30,适性成长!$A$15:$I$23,MATCH(K30,适性成长!$B$14:$I$14,0)+1,1)</f>
        <v>4</v>
      </c>
      <c r="Q30" s="13">
        <f>VLOOKUP(E30,适性成长!$A$15:$I$23,MATCH(L30,适性成长!$B$14:$I$14,0)+1,1)</f>
        <v>7</v>
      </c>
      <c r="R30" s="13">
        <f>VLOOKUP(F30,适性成长!$A$15:$I$23,MATCH(M30,适性成长!$B$14:$I$14,0)+1,1)</f>
        <v>9</v>
      </c>
      <c r="S30" s="13">
        <f>VLOOKUP(G30,适性成长!$A$15:$I$23,MATCH(N30,适性成长!$B$14:$I$14,0)+1,1)</f>
        <v>6</v>
      </c>
      <c r="T30" s="11">
        <v>12</v>
      </c>
      <c r="U30" s="9">
        <v>1</v>
      </c>
      <c r="V30" s="67">
        <v>7</v>
      </c>
      <c r="W30" s="6"/>
      <c r="X30" s="6"/>
      <c r="Y30" s="6"/>
      <c r="Z30" s="6"/>
      <c r="AA30" s="6"/>
    </row>
    <row r="31" spans="1:30" ht="15" customHeight="1">
      <c r="A31" s="16" t="s">
        <v>53</v>
      </c>
      <c r="B31" s="12" t="s">
        <v>86</v>
      </c>
      <c r="C31" s="9">
        <v>17</v>
      </c>
      <c r="D31" s="9">
        <v>109</v>
      </c>
      <c r="E31" s="9">
        <v>84</v>
      </c>
      <c r="F31" s="9">
        <v>68</v>
      </c>
      <c r="G31" s="10">
        <v>98</v>
      </c>
      <c r="H31" s="11">
        <v>130</v>
      </c>
      <c r="I31" s="10">
        <v>45</v>
      </c>
      <c r="J31" s="58" t="s">
        <v>50</v>
      </c>
      <c r="K31" s="9" t="s">
        <v>26</v>
      </c>
      <c r="L31" s="9" t="s">
        <v>19</v>
      </c>
      <c r="M31" s="9" t="s">
        <v>19</v>
      </c>
      <c r="N31" s="10" t="s">
        <v>19</v>
      </c>
      <c r="O31" s="13"/>
      <c r="P31" s="13"/>
      <c r="Q31" s="13"/>
      <c r="R31" s="13"/>
      <c r="S31" s="13"/>
      <c r="T31" s="11"/>
      <c r="U31" s="9"/>
      <c r="V31" s="67">
        <v>5</v>
      </c>
      <c r="W31" s="6"/>
      <c r="X31" s="6"/>
      <c r="Y31" s="6"/>
      <c r="Z31" s="6"/>
      <c r="AA31" s="6"/>
    </row>
    <row r="32" spans="1:30" ht="15" customHeight="1">
      <c r="A32" s="16" t="s">
        <v>63</v>
      </c>
      <c r="B32" s="12" t="s">
        <v>65</v>
      </c>
      <c r="C32" s="9">
        <v>102</v>
      </c>
      <c r="D32" s="9">
        <v>70</v>
      </c>
      <c r="E32" s="9">
        <v>93</v>
      </c>
      <c r="F32" s="9">
        <v>90</v>
      </c>
      <c r="G32" s="10">
        <v>85</v>
      </c>
      <c r="H32" s="11">
        <v>129</v>
      </c>
      <c r="I32" s="10">
        <v>5</v>
      </c>
      <c r="J32" s="58" t="s">
        <v>28</v>
      </c>
      <c r="K32" s="9" t="s">
        <v>27</v>
      </c>
      <c r="L32" s="9" t="s">
        <v>18</v>
      </c>
      <c r="M32" s="9" t="s">
        <v>18</v>
      </c>
      <c r="N32" s="10" t="s">
        <v>35</v>
      </c>
      <c r="O32" s="13">
        <f>VLOOKUP(C32,适性成长!$A$15:$I$23,MATCH(J32,适性成长!$B$14:$I$14,0)+1,1)</f>
        <v>9</v>
      </c>
      <c r="P32" s="13">
        <f>VLOOKUP(D32,适性成长!$A$15:$I$23,MATCH(K32,适性成长!$B$14:$I$14,0)+1,1)</f>
        <v>5</v>
      </c>
      <c r="Q32" s="13">
        <f>VLOOKUP(E32,适性成长!$A$15:$I$23,MATCH(L32,适性成长!$B$14:$I$14,0)+1,1)</f>
        <v>7</v>
      </c>
      <c r="R32" s="13">
        <f>VLOOKUP(F32,适性成长!$A$15:$I$23,MATCH(M32,适性成长!$B$14:$I$14,0)+1,1)</f>
        <v>7</v>
      </c>
      <c r="S32" s="13">
        <f>VLOOKUP(G32,适性成长!$A$15:$I$23,MATCH(N32,适性成长!$B$14:$I$14,0)+1,1)</f>
        <v>7</v>
      </c>
      <c r="T32" s="11">
        <v>12</v>
      </c>
      <c r="U32" s="9">
        <v>1</v>
      </c>
      <c r="V32" s="67">
        <v>7</v>
      </c>
      <c r="W32" s="17"/>
      <c r="X32" s="17"/>
      <c r="Y32" s="17"/>
      <c r="Z32" s="17"/>
      <c r="AA32" s="6"/>
    </row>
    <row r="33" spans="1:22" ht="15" customHeight="1">
      <c r="A33" s="18" t="s">
        <v>70</v>
      </c>
      <c r="B33" s="12" t="s">
        <v>71</v>
      </c>
      <c r="C33" s="9">
        <v>104</v>
      </c>
      <c r="D33" s="9">
        <v>86</v>
      </c>
      <c r="E33" s="9">
        <v>105</v>
      </c>
      <c r="F33" s="9">
        <v>96</v>
      </c>
      <c r="G33" s="10">
        <v>102</v>
      </c>
      <c r="H33" s="11">
        <v>135</v>
      </c>
      <c r="I33" s="10">
        <v>22</v>
      </c>
      <c r="J33" s="58" t="s">
        <v>35</v>
      </c>
      <c r="K33" s="9" t="s">
        <v>35</v>
      </c>
      <c r="L33" s="9" t="s">
        <v>35</v>
      </c>
      <c r="M33" s="9" t="s">
        <v>35</v>
      </c>
      <c r="N33" s="10" t="s">
        <v>35</v>
      </c>
      <c r="O33" s="13">
        <f>VLOOKUP(C33,适性成长!$A$15:$I$23,MATCH(J33,适性成长!$B$14:$I$14,0)+1,1)</f>
        <v>8</v>
      </c>
      <c r="P33" s="13">
        <f>VLOOKUP(D33,适性成长!$A$15:$I$23,MATCH(K33,适性成长!$B$14:$I$14,0)+1,1)</f>
        <v>7</v>
      </c>
      <c r="Q33" s="13">
        <f>VLOOKUP(E33,适性成长!$A$15:$I$23,MATCH(L33,适性成长!$B$14:$I$14,0)+1,1)</f>
        <v>8</v>
      </c>
      <c r="R33" s="13">
        <f>VLOOKUP(F33,适性成长!$A$15:$I$23,MATCH(M33,适性成长!$B$14:$I$14,0)+1,1)</f>
        <v>7</v>
      </c>
      <c r="S33" s="13">
        <f>VLOOKUP(G33,适性成长!$A$15:$I$23,MATCH(N33,适性成长!$B$14:$I$14,0)+1,1)</f>
        <v>8</v>
      </c>
      <c r="T33" s="11">
        <v>12</v>
      </c>
      <c r="U33" s="9">
        <v>2</v>
      </c>
      <c r="V33" s="67">
        <v>7</v>
      </c>
    </row>
  </sheetData>
  <phoneticPr fontId="1" type="noConversion"/>
  <pageMargins left="0.75" right="0.75" top="1" bottom="1" header="0.5" footer="0.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AD36"/>
  <sheetViews>
    <sheetView workbookViewId="0">
      <pane xSplit="2" ySplit="1" topLeftCell="M2" activePane="bottomRight" state="frozen"/>
      <selection pane="topRight" activeCell="C1" sqref="C1"/>
      <selection pane="bottomLeft" activeCell="A2" sqref="A2"/>
      <selection pane="bottomRight" activeCell="X13" sqref="X13"/>
    </sheetView>
  </sheetViews>
  <sheetFormatPr defaultRowHeight="14.25"/>
  <cols>
    <col min="1" max="22" width="10.625" style="7" customWidth="1"/>
    <col min="23" max="30" width="6.625" style="7" customWidth="1"/>
    <col min="31" max="261" width="9" style="7"/>
    <col min="262" max="278" width="10.625" style="7" customWidth="1"/>
    <col min="279" max="286" width="6.625" style="7" customWidth="1"/>
    <col min="287" max="517" width="9" style="7"/>
    <col min="518" max="534" width="10.625" style="7" customWidth="1"/>
    <col min="535" max="542" width="6.625" style="7" customWidth="1"/>
    <col min="543" max="773" width="9" style="7"/>
    <col min="774" max="790" width="10.625" style="7" customWidth="1"/>
    <col min="791" max="798" width="6.625" style="7" customWidth="1"/>
    <col min="799" max="1029" width="9" style="7"/>
    <col min="1030" max="1046" width="10.625" style="7" customWidth="1"/>
    <col min="1047" max="1054" width="6.625" style="7" customWidth="1"/>
    <col min="1055" max="1285" width="9" style="7"/>
    <col min="1286" max="1302" width="10.625" style="7" customWidth="1"/>
    <col min="1303" max="1310" width="6.625" style="7" customWidth="1"/>
    <col min="1311" max="1541" width="9" style="7"/>
    <col min="1542" max="1558" width="10.625" style="7" customWidth="1"/>
    <col min="1559" max="1566" width="6.625" style="7" customWidth="1"/>
    <col min="1567" max="1797" width="9" style="7"/>
    <col min="1798" max="1814" width="10.625" style="7" customWidth="1"/>
    <col min="1815" max="1822" width="6.625" style="7" customWidth="1"/>
    <col min="1823" max="2053" width="9" style="7"/>
    <col min="2054" max="2070" width="10.625" style="7" customWidth="1"/>
    <col min="2071" max="2078" width="6.625" style="7" customWidth="1"/>
    <col min="2079" max="2309" width="9" style="7"/>
    <col min="2310" max="2326" width="10.625" style="7" customWidth="1"/>
    <col min="2327" max="2334" width="6.625" style="7" customWidth="1"/>
    <col min="2335" max="2565" width="9" style="7"/>
    <col min="2566" max="2582" width="10.625" style="7" customWidth="1"/>
    <col min="2583" max="2590" width="6.625" style="7" customWidth="1"/>
    <col min="2591" max="2821" width="9" style="7"/>
    <col min="2822" max="2838" width="10.625" style="7" customWidth="1"/>
    <col min="2839" max="2846" width="6.625" style="7" customWidth="1"/>
    <col min="2847" max="3077" width="9" style="7"/>
    <col min="3078" max="3094" width="10.625" style="7" customWidth="1"/>
    <col min="3095" max="3102" width="6.625" style="7" customWidth="1"/>
    <col min="3103" max="3333" width="9" style="7"/>
    <col min="3334" max="3350" width="10.625" style="7" customWidth="1"/>
    <col min="3351" max="3358" width="6.625" style="7" customWidth="1"/>
    <col min="3359" max="3589" width="9" style="7"/>
    <col min="3590" max="3606" width="10.625" style="7" customWidth="1"/>
    <col min="3607" max="3614" width="6.625" style="7" customWidth="1"/>
    <col min="3615" max="3845" width="9" style="7"/>
    <col min="3846" max="3862" width="10.625" style="7" customWidth="1"/>
    <col min="3863" max="3870" width="6.625" style="7" customWidth="1"/>
    <col min="3871" max="4101" width="9" style="7"/>
    <col min="4102" max="4118" width="10.625" style="7" customWidth="1"/>
    <col min="4119" max="4126" width="6.625" style="7" customWidth="1"/>
    <col min="4127" max="4357" width="9" style="7"/>
    <col min="4358" max="4374" width="10.625" style="7" customWidth="1"/>
    <col min="4375" max="4382" width="6.625" style="7" customWidth="1"/>
    <col min="4383" max="4613" width="9" style="7"/>
    <col min="4614" max="4630" width="10.625" style="7" customWidth="1"/>
    <col min="4631" max="4638" width="6.625" style="7" customWidth="1"/>
    <col min="4639" max="4869" width="9" style="7"/>
    <col min="4870" max="4886" width="10.625" style="7" customWidth="1"/>
    <col min="4887" max="4894" width="6.625" style="7" customWidth="1"/>
    <col min="4895" max="5125" width="9" style="7"/>
    <col min="5126" max="5142" width="10.625" style="7" customWidth="1"/>
    <col min="5143" max="5150" width="6.625" style="7" customWidth="1"/>
    <col min="5151" max="5381" width="9" style="7"/>
    <col min="5382" max="5398" width="10.625" style="7" customWidth="1"/>
    <col min="5399" max="5406" width="6.625" style="7" customWidth="1"/>
    <col min="5407" max="5637" width="9" style="7"/>
    <col min="5638" max="5654" width="10.625" style="7" customWidth="1"/>
    <col min="5655" max="5662" width="6.625" style="7" customWidth="1"/>
    <col min="5663" max="5893" width="9" style="7"/>
    <col min="5894" max="5910" width="10.625" style="7" customWidth="1"/>
    <col min="5911" max="5918" width="6.625" style="7" customWidth="1"/>
    <col min="5919" max="6149" width="9" style="7"/>
    <col min="6150" max="6166" width="10.625" style="7" customWidth="1"/>
    <col min="6167" max="6174" width="6.625" style="7" customWidth="1"/>
    <col min="6175" max="6405" width="9" style="7"/>
    <col min="6406" max="6422" width="10.625" style="7" customWidth="1"/>
    <col min="6423" max="6430" width="6.625" style="7" customWidth="1"/>
    <col min="6431" max="6661" width="9" style="7"/>
    <col min="6662" max="6678" width="10.625" style="7" customWidth="1"/>
    <col min="6679" max="6686" width="6.625" style="7" customWidth="1"/>
    <col min="6687" max="6917" width="9" style="7"/>
    <col min="6918" max="6934" width="10.625" style="7" customWidth="1"/>
    <col min="6935" max="6942" width="6.625" style="7" customWidth="1"/>
    <col min="6943" max="7173" width="9" style="7"/>
    <col min="7174" max="7190" width="10.625" style="7" customWidth="1"/>
    <col min="7191" max="7198" width="6.625" style="7" customWidth="1"/>
    <col min="7199" max="7429" width="9" style="7"/>
    <col min="7430" max="7446" width="10.625" style="7" customWidth="1"/>
    <col min="7447" max="7454" width="6.625" style="7" customWidth="1"/>
    <col min="7455" max="7685" width="9" style="7"/>
    <col min="7686" max="7702" width="10.625" style="7" customWidth="1"/>
    <col min="7703" max="7710" width="6.625" style="7" customWidth="1"/>
    <col min="7711" max="7941" width="9" style="7"/>
    <col min="7942" max="7958" width="10.625" style="7" customWidth="1"/>
    <col min="7959" max="7966" width="6.625" style="7" customWidth="1"/>
    <col min="7967" max="8197" width="9" style="7"/>
    <col min="8198" max="8214" width="10.625" style="7" customWidth="1"/>
    <col min="8215" max="8222" width="6.625" style="7" customWidth="1"/>
    <col min="8223" max="8453" width="9" style="7"/>
    <col min="8454" max="8470" width="10.625" style="7" customWidth="1"/>
    <col min="8471" max="8478" width="6.625" style="7" customWidth="1"/>
    <col min="8479" max="8709" width="9" style="7"/>
    <col min="8710" max="8726" width="10.625" style="7" customWidth="1"/>
    <col min="8727" max="8734" width="6.625" style="7" customWidth="1"/>
    <col min="8735" max="8965" width="9" style="7"/>
    <col min="8966" max="8982" width="10.625" style="7" customWidth="1"/>
    <col min="8983" max="8990" width="6.625" style="7" customWidth="1"/>
    <col min="8991" max="9221" width="9" style="7"/>
    <col min="9222" max="9238" width="10.625" style="7" customWidth="1"/>
    <col min="9239" max="9246" width="6.625" style="7" customWidth="1"/>
    <col min="9247" max="9477" width="9" style="7"/>
    <col min="9478" max="9494" width="10.625" style="7" customWidth="1"/>
    <col min="9495" max="9502" width="6.625" style="7" customWidth="1"/>
    <col min="9503" max="9733" width="9" style="7"/>
    <col min="9734" max="9750" width="10.625" style="7" customWidth="1"/>
    <col min="9751" max="9758" width="6.625" style="7" customWidth="1"/>
    <col min="9759" max="9989" width="9" style="7"/>
    <col min="9990" max="10006" width="10.625" style="7" customWidth="1"/>
    <col min="10007" max="10014" width="6.625" style="7" customWidth="1"/>
    <col min="10015" max="10245" width="9" style="7"/>
    <col min="10246" max="10262" width="10.625" style="7" customWidth="1"/>
    <col min="10263" max="10270" width="6.625" style="7" customWidth="1"/>
    <col min="10271" max="10501" width="9" style="7"/>
    <col min="10502" max="10518" width="10.625" style="7" customWidth="1"/>
    <col min="10519" max="10526" width="6.625" style="7" customWidth="1"/>
    <col min="10527" max="10757" width="9" style="7"/>
    <col min="10758" max="10774" width="10.625" style="7" customWidth="1"/>
    <col min="10775" max="10782" width="6.625" style="7" customWidth="1"/>
    <col min="10783" max="11013" width="9" style="7"/>
    <col min="11014" max="11030" width="10.625" style="7" customWidth="1"/>
    <col min="11031" max="11038" width="6.625" style="7" customWidth="1"/>
    <col min="11039" max="11269" width="9" style="7"/>
    <col min="11270" max="11286" width="10.625" style="7" customWidth="1"/>
    <col min="11287" max="11294" width="6.625" style="7" customWidth="1"/>
    <col min="11295" max="11525" width="9" style="7"/>
    <col min="11526" max="11542" width="10.625" style="7" customWidth="1"/>
    <col min="11543" max="11550" width="6.625" style="7" customWidth="1"/>
    <col min="11551" max="11781" width="9" style="7"/>
    <col min="11782" max="11798" width="10.625" style="7" customWidth="1"/>
    <col min="11799" max="11806" width="6.625" style="7" customWidth="1"/>
    <col min="11807" max="12037" width="9" style="7"/>
    <col min="12038" max="12054" width="10.625" style="7" customWidth="1"/>
    <col min="12055" max="12062" width="6.625" style="7" customWidth="1"/>
    <col min="12063" max="12293" width="9" style="7"/>
    <col min="12294" max="12310" width="10.625" style="7" customWidth="1"/>
    <col min="12311" max="12318" width="6.625" style="7" customWidth="1"/>
    <col min="12319" max="12549" width="9" style="7"/>
    <col min="12550" max="12566" width="10.625" style="7" customWidth="1"/>
    <col min="12567" max="12574" width="6.625" style="7" customWidth="1"/>
    <col min="12575" max="12805" width="9" style="7"/>
    <col min="12806" max="12822" width="10.625" style="7" customWidth="1"/>
    <col min="12823" max="12830" width="6.625" style="7" customWidth="1"/>
    <col min="12831" max="13061" width="9" style="7"/>
    <col min="13062" max="13078" width="10.625" style="7" customWidth="1"/>
    <col min="13079" max="13086" width="6.625" style="7" customWidth="1"/>
    <col min="13087" max="13317" width="9" style="7"/>
    <col min="13318" max="13334" width="10.625" style="7" customWidth="1"/>
    <col min="13335" max="13342" width="6.625" style="7" customWidth="1"/>
    <col min="13343" max="13573" width="9" style="7"/>
    <col min="13574" max="13590" width="10.625" style="7" customWidth="1"/>
    <col min="13591" max="13598" width="6.625" style="7" customWidth="1"/>
    <col min="13599" max="13829" width="9" style="7"/>
    <col min="13830" max="13846" width="10.625" style="7" customWidth="1"/>
    <col min="13847" max="13854" width="6.625" style="7" customWidth="1"/>
    <col min="13855" max="14085" width="9" style="7"/>
    <col min="14086" max="14102" width="10.625" style="7" customWidth="1"/>
    <col min="14103" max="14110" width="6.625" style="7" customWidth="1"/>
    <col min="14111" max="14341" width="9" style="7"/>
    <col min="14342" max="14358" width="10.625" style="7" customWidth="1"/>
    <col min="14359" max="14366" width="6.625" style="7" customWidth="1"/>
    <col min="14367" max="14597" width="9" style="7"/>
    <col min="14598" max="14614" width="10.625" style="7" customWidth="1"/>
    <col min="14615" max="14622" width="6.625" style="7" customWidth="1"/>
    <col min="14623" max="14853" width="9" style="7"/>
    <col min="14854" max="14870" width="10.625" style="7" customWidth="1"/>
    <col min="14871" max="14878" width="6.625" style="7" customWidth="1"/>
    <col min="14879" max="15109" width="9" style="7"/>
    <col min="15110" max="15126" width="10.625" style="7" customWidth="1"/>
    <col min="15127" max="15134" width="6.625" style="7" customWidth="1"/>
    <col min="15135" max="15365" width="9" style="7"/>
    <col min="15366" max="15382" width="10.625" style="7" customWidth="1"/>
    <col min="15383" max="15390" width="6.625" style="7" customWidth="1"/>
    <col min="15391" max="15621" width="9" style="7"/>
    <col min="15622" max="15638" width="10.625" style="7" customWidth="1"/>
    <col min="15639" max="15646" width="6.625" style="7" customWidth="1"/>
    <col min="15647" max="15877" width="9" style="7"/>
    <col min="15878" max="15894" width="10.625" style="7" customWidth="1"/>
    <col min="15895" max="15902" width="6.625" style="7" customWidth="1"/>
    <col min="15903" max="16133" width="9" style="7"/>
    <col min="16134" max="16150" width="10.625" style="7" customWidth="1"/>
    <col min="16151" max="16158" width="6.625" style="7" customWidth="1"/>
    <col min="16159" max="16384" width="9" style="7"/>
  </cols>
  <sheetData>
    <row r="1" spans="1:27" ht="35.1" customHeight="1">
      <c r="A1" s="1" t="s">
        <v>0</v>
      </c>
      <c r="B1" s="1" t="s">
        <v>8</v>
      </c>
      <c r="C1" s="2" t="s">
        <v>1</v>
      </c>
      <c r="D1" s="2" t="s">
        <v>2</v>
      </c>
      <c r="E1" s="2" t="s">
        <v>3</v>
      </c>
      <c r="F1" s="2" t="s">
        <v>4</v>
      </c>
      <c r="G1" s="3" t="s">
        <v>5</v>
      </c>
      <c r="H1" s="4" t="s">
        <v>6</v>
      </c>
      <c r="I1" s="55" t="s">
        <v>7</v>
      </c>
      <c r="J1" s="56" t="s">
        <v>9</v>
      </c>
      <c r="K1" s="2" t="s">
        <v>10</v>
      </c>
      <c r="L1" s="2" t="s">
        <v>11</v>
      </c>
      <c r="M1" s="2" t="s">
        <v>12</v>
      </c>
      <c r="N1" s="3" t="s">
        <v>13</v>
      </c>
      <c r="O1" s="62" t="s">
        <v>239</v>
      </c>
      <c r="P1" s="62" t="s">
        <v>240</v>
      </c>
      <c r="Q1" s="62" t="s">
        <v>241</v>
      </c>
      <c r="R1" s="62" t="s">
        <v>242</v>
      </c>
      <c r="S1" s="62" t="s">
        <v>243</v>
      </c>
      <c r="T1" s="4" t="s">
        <v>14</v>
      </c>
      <c r="U1" s="5" t="s">
        <v>15</v>
      </c>
      <c r="V1" s="69" t="s">
        <v>255</v>
      </c>
      <c r="W1" s="6"/>
      <c r="X1" s="6"/>
      <c r="Y1" s="6"/>
      <c r="Z1" s="6"/>
      <c r="AA1" s="6"/>
    </row>
    <row r="2" spans="1:27" ht="15" customHeight="1">
      <c r="A2" s="8" t="s">
        <v>138</v>
      </c>
      <c r="B2" s="12" t="s">
        <v>22</v>
      </c>
      <c r="C2" s="9">
        <v>83</v>
      </c>
      <c r="D2" s="9">
        <v>95</v>
      </c>
      <c r="E2" s="9">
        <v>101</v>
      </c>
      <c r="F2" s="9">
        <v>81</v>
      </c>
      <c r="G2" s="10">
        <v>93</v>
      </c>
      <c r="H2" s="11">
        <v>132</v>
      </c>
      <c r="I2" s="10">
        <v>30</v>
      </c>
      <c r="J2" s="58" t="s">
        <v>18</v>
      </c>
      <c r="K2" s="9" t="s">
        <v>18</v>
      </c>
      <c r="L2" s="9" t="s">
        <v>23</v>
      </c>
      <c r="M2" s="9" t="s">
        <v>19</v>
      </c>
      <c r="N2" s="10" t="s">
        <v>18</v>
      </c>
      <c r="O2" s="13">
        <f>VLOOKUP(C2,适性成长!$A$15:$I$23,MATCH(J2,适性成长!$B$14:$I$14,0)+1,1)</f>
        <v>6</v>
      </c>
      <c r="P2" s="13">
        <f>VLOOKUP(D2,适性成长!$A$15:$I$23,MATCH(K2,适性成长!$B$14:$I$14,0)+1,1)</f>
        <v>7</v>
      </c>
      <c r="Q2" s="13">
        <f>VLOOKUP(E2,适性成长!$A$15:$I$23,MATCH(L2,适性成长!$B$14:$I$14,0)+1,1)</f>
        <v>8</v>
      </c>
      <c r="R2" s="13">
        <f>VLOOKUP(F2,适性成长!$A$15:$I$23,MATCH(M2,适性成长!$B$14:$I$14,0)+1,1)</f>
        <v>6</v>
      </c>
      <c r="S2" s="13">
        <f>VLOOKUP(G2,适性成长!$A$15:$I$23,MATCH(N2,适性成长!$B$14:$I$14,0)+1,1)</f>
        <v>7</v>
      </c>
      <c r="T2" s="11">
        <v>12</v>
      </c>
      <c r="U2" s="9">
        <v>2</v>
      </c>
      <c r="V2" s="66">
        <v>7</v>
      </c>
      <c r="W2" s="6"/>
      <c r="X2" s="6"/>
      <c r="Y2" s="6"/>
      <c r="Z2" s="6"/>
      <c r="AA2" s="6"/>
    </row>
    <row r="3" spans="1:27" ht="15" customHeight="1">
      <c r="A3" s="16" t="s">
        <v>24</v>
      </c>
      <c r="B3" s="12" t="s">
        <v>77</v>
      </c>
      <c r="C3" s="9">
        <v>105</v>
      </c>
      <c r="D3" s="9">
        <v>61</v>
      </c>
      <c r="E3" s="9">
        <v>95</v>
      </c>
      <c r="F3" s="9">
        <v>107</v>
      </c>
      <c r="G3" s="10">
        <v>81</v>
      </c>
      <c r="H3" s="11">
        <v>140</v>
      </c>
      <c r="I3" s="10">
        <v>13</v>
      </c>
      <c r="J3" s="58" t="s">
        <v>31</v>
      </c>
      <c r="K3" s="9" t="s">
        <v>19</v>
      </c>
      <c r="L3" s="9" t="s">
        <v>18</v>
      </c>
      <c r="M3" s="9" t="s">
        <v>26</v>
      </c>
      <c r="N3" s="10" t="s">
        <v>21</v>
      </c>
      <c r="O3" s="13">
        <f>VLOOKUP(C3,适性成长!$A$15:$I$23,MATCH(J3,适性成长!$B$14:$I$14,0)+1,1)</f>
        <v>8</v>
      </c>
      <c r="P3" s="13">
        <f>VLOOKUP(D3,适性成长!$A$15:$I$23,MATCH(K3,适性成长!$B$14:$I$14,0)+1,1)</f>
        <v>5</v>
      </c>
      <c r="Q3" s="13">
        <f>VLOOKUP(E3,适性成长!$A$15:$I$23,MATCH(L3,适性成长!$B$14:$I$14,0)+1,1)</f>
        <v>7</v>
      </c>
      <c r="R3" s="13">
        <f>VLOOKUP(F3,适性成长!$A$15:$I$23,MATCH(M3,适性成长!$B$14:$I$14,0)+1,1)</f>
        <v>8</v>
      </c>
      <c r="S3" s="13">
        <f>VLOOKUP(G3,适性成长!$A$15:$I$23,MATCH(N3,适性成长!$B$14:$I$14,0)+1,1)</f>
        <v>6</v>
      </c>
      <c r="T3" s="11">
        <v>12</v>
      </c>
      <c r="U3" s="9">
        <v>1</v>
      </c>
      <c r="V3" s="66">
        <v>7</v>
      </c>
      <c r="W3" s="6"/>
      <c r="X3" s="6"/>
      <c r="Y3" s="6"/>
      <c r="Z3" s="6"/>
      <c r="AA3" s="6"/>
    </row>
    <row r="4" spans="1:27" ht="15" customHeight="1">
      <c r="A4" s="16" t="s">
        <v>150</v>
      </c>
      <c r="B4" s="12" t="s">
        <v>34</v>
      </c>
      <c r="C4" s="9">
        <v>104</v>
      </c>
      <c r="D4" s="9">
        <v>74</v>
      </c>
      <c r="E4" s="9">
        <v>90</v>
      </c>
      <c r="F4" s="9">
        <v>81</v>
      </c>
      <c r="G4" s="10">
        <v>101</v>
      </c>
      <c r="H4" s="11">
        <v>128</v>
      </c>
      <c r="I4" s="10">
        <v>18</v>
      </c>
      <c r="J4" s="58" t="s">
        <v>28</v>
      </c>
      <c r="K4" s="9" t="s">
        <v>27</v>
      </c>
      <c r="L4" s="9" t="s">
        <v>19</v>
      </c>
      <c r="M4" s="9" t="s">
        <v>19</v>
      </c>
      <c r="N4" s="10" t="s">
        <v>35</v>
      </c>
      <c r="O4" s="13">
        <f>VLOOKUP(C4,适性成长!$A$15:$I$23,MATCH(J4,适性成长!$B$14:$I$14,0)+1,1)</f>
        <v>9</v>
      </c>
      <c r="P4" s="13">
        <f>VLOOKUP(D4,适性成长!$A$15:$I$23,MATCH(K4,适性成长!$B$14:$I$14,0)+1,1)</f>
        <v>5</v>
      </c>
      <c r="Q4" s="13">
        <f>VLOOKUP(E4,适性成长!$A$15:$I$23,MATCH(L4,适性成长!$B$14:$I$14,0)+1,1)</f>
        <v>6</v>
      </c>
      <c r="R4" s="13">
        <f>VLOOKUP(F4,适性成长!$A$15:$I$23,MATCH(M4,适性成长!$B$14:$I$14,0)+1,1)</f>
        <v>6</v>
      </c>
      <c r="S4" s="13">
        <f>VLOOKUP(G4,适性成长!$A$15:$I$23,MATCH(N4,适性成长!$B$14:$I$14,0)+1,1)</f>
        <v>8</v>
      </c>
      <c r="T4" s="11">
        <v>11</v>
      </c>
      <c r="U4" s="9">
        <v>1</v>
      </c>
      <c r="V4" s="66">
        <v>7</v>
      </c>
      <c r="W4" s="6"/>
      <c r="X4" s="6"/>
      <c r="Y4" s="6"/>
      <c r="Z4" s="6"/>
      <c r="AA4" s="6"/>
    </row>
    <row r="5" spans="1:27" ht="15" customHeight="1">
      <c r="A5" s="16" t="s">
        <v>157</v>
      </c>
      <c r="B5" s="12" t="s">
        <v>39</v>
      </c>
      <c r="C5" s="9">
        <v>100</v>
      </c>
      <c r="D5" s="9">
        <v>81</v>
      </c>
      <c r="E5" s="9">
        <v>96</v>
      </c>
      <c r="F5" s="9">
        <v>87</v>
      </c>
      <c r="G5" s="10">
        <v>88</v>
      </c>
      <c r="H5" s="11">
        <v>130</v>
      </c>
      <c r="I5" s="10">
        <v>19</v>
      </c>
      <c r="J5" s="58" t="s">
        <v>23</v>
      </c>
      <c r="K5" s="9" t="s">
        <v>20</v>
      </c>
      <c r="L5" s="9" t="s">
        <v>23</v>
      </c>
      <c r="M5" s="9" t="s">
        <v>20</v>
      </c>
      <c r="N5" s="10" t="s">
        <v>20</v>
      </c>
      <c r="O5" s="13">
        <f>VLOOKUP(C5,适性成长!$A$15:$I$23,MATCH(J5,适性成长!$B$14:$I$14,0)+1,1)</f>
        <v>8</v>
      </c>
      <c r="P5" s="13">
        <f>VLOOKUP(D5,适性成长!$A$15:$I$23,MATCH(K5,适性成长!$B$14:$I$14,0)+1,1)</f>
        <v>6</v>
      </c>
      <c r="Q5" s="13">
        <f>VLOOKUP(E5,适性成长!$A$15:$I$23,MATCH(L5,适性成长!$B$14:$I$14,0)+1,1)</f>
        <v>7</v>
      </c>
      <c r="R5" s="13">
        <f>VLOOKUP(F5,适性成长!$A$15:$I$23,MATCH(M5,适性成长!$B$14:$I$14,0)+1,1)</f>
        <v>6</v>
      </c>
      <c r="S5" s="13">
        <f>VLOOKUP(G5,适性成长!$A$15:$I$23,MATCH(N5,适性成长!$B$14:$I$14,0)+1,1)</f>
        <v>6</v>
      </c>
      <c r="T5" s="11">
        <v>12</v>
      </c>
      <c r="U5" s="9">
        <v>1</v>
      </c>
      <c r="V5" s="66">
        <v>6</v>
      </c>
      <c r="W5" s="6"/>
      <c r="X5" s="6"/>
      <c r="Y5" s="6"/>
      <c r="Z5" s="6"/>
      <c r="AA5" s="6"/>
    </row>
    <row r="6" spans="1:27" ht="15" customHeight="1">
      <c r="A6" s="16" t="s">
        <v>160</v>
      </c>
      <c r="B6" s="12" t="s">
        <v>42</v>
      </c>
      <c r="C6" s="9">
        <v>94</v>
      </c>
      <c r="D6" s="9">
        <v>68</v>
      </c>
      <c r="E6" s="9">
        <v>88</v>
      </c>
      <c r="F6" s="9">
        <v>93</v>
      </c>
      <c r="G6" s="10">
        <v>84</v>
      </c>
      <c r="H6" s="11">
        <v>130</v>
      </c>
      <c r="I6" s="10">
        <v>20</v>
      </c>
      <c r="J6" s="58" t="s">
        <v>18</v>
      </c>
      <c r="K6" s="9" t="s">
        <v>19</v>
      </c>
      <c r="L6" s="9" t="s">
        <v>35</v>
      </c>
      <c r="M6" s="9" t="s">
        <v>18</v>
      </c>
      <c r="N6" s="10" t="s">
        <v>35</v>
      </c>
      <c r="O6" s="13">
        <f>VLOOKUP(C6,适性成长!$A$15:$I$23,MATCH(J6,适性成长!$B$14:$I$14,0)+1,1)</f>
        <v>7</v>
      </c>
      <c r="P6" s="13">
        <f>VLOOKUP(D6,适性成长!$A$15:$I$23,MATCH(K6,适性成长!$B$14:$I$14,0)+1,1)</f>
        <v>5</v>
      </c>
      <c r="Q6" s="13">
        <f>VLOOKUP(E6,适性成长!$A$15:$I$23,MATCH(L6,适性成长!$B$14:$I$14,0)+1,1)</f>
        <v>7</v>
      </c>
      <c r="R6" s="13">
        <f>VLOOKUP(F6,适性成长!$A$15:$I$23,MATCH(M6,适性成长!$B$14:$I$14,0)+1,1)</f>
        <v>7</v>
      </c>
      <c r="S6" s="13">
        <f>VLOOKUP(G6,适性成长!$A$15:$I$23,MATCH(N6,适性成长!$B$14:$I$14,0)+1,1)</f>
        <v>7</v>
      </c>
      <c r="T6" s="11">
        <v>11</v>
      </c>
      <c r="U6" s="9">
        <v>1</v>
      </c>
      <c r="V6" s="66">
        <v>6</v>
      </c>
      <c r="W6" s="17"/>
      <c r="X6" s="17"/>
      <c r="Y6" s="17"/>
      <c r="Z6" s="17"/>
      <c r="AA6" s="6"/>
    </row>
    <row r="7" spans="1:27" ht="15" customHeight="1">
      <c r="A7" s="16" t="s">
        <v>43</v>
      </c>
      <c r="B7" s="12" t="s">
        <v>44</v>
      </c>
      <c r="C7" s="9">
        <v>87</v>
      </c>
      <c r="D7" s="9">
        <v>58</v>
      </c>
      <c r="E7" s="9">
        <v>94</v>
      </c>
      <c r="F7" s="9">
        <v>77</v>
      </c>
      <c r="G7" s="10">
        <v>61</v>
      </c>
      <c r="H7" s="11">
        <v>165</v>
      </c>
      <c r="I7" s="10">
        <v>10</v>
      </c>
      <c r="J7" s="58" t="s">
        <v>35</v>
      </c>
      <c r="K7" s="9" t="s">
        <v>45</v>
      </c>
      <c r="L7" s="9" t="s">
        <v>35</v>
      </c>
      <c r="M7" s="9" t="s">
        <v>27</v>
      </c>
      <c r="N7" s="10" t="s">
        <v>45</v>
      </c>
      <c r="O7" s="13">
        <f>VLOOKUP(C7,适性成长!$A$15:$I$23,MATCH(J7,适性成长!$B$14:$I$14,0)+1,1)</f>
        <v>7</v>
      </c>
      <c r="P7" s="13">
        <f>VLOOKUP(D7,适性成长!$A$15:$I$23,MATCH(K7,适性成长!$B$14:$I$14,0)+1,1)</f>
        <v>3</v>
      </c>
      <c r="Q7" s="13">
        <f>VLOOKUP(E7,适性成长!$A$15:$I$23,MATCH(L7,适性成长!$B$14:$I$14,0)+1,1)</f>
        <v>7</v>
      </c>
      <c r="R7" s="13">
        <f>VLOOKUP(F7,适性成长!$A$15:$I$23,MATCH(M7,适性成长!$B$14:$I$14,0)+1,1)</f>
        <v>5</v>
      </c>
      <c r="S7" s="13">
        <f>VLOOKUP(G7,适性成长!$A$15:$I$23,MATCH(N7,适性成长!$B$14:$I$14,0)+1,1)</f>
        <v>3</v>
      </c>
      <c r="T7" s="11">
        <v>15</v>
      </c>
      <c r="U7" s="9">
        <v>1</v>
      </c>
      <c r="V7" s="67">
        <v>6</v>
      </c>
      <c r="W7" s="17"/>
      <c r="X7" s="17"/>
      <c r="Y7" s="17"/>
      <c r="Z7" s="17"/>
      <c r="AA7" s="6"/>
    </row>
    <row r="8" spans="1:27" ht="15" customHeight="1">
      <c r="A8" s="16" t="s">
        <v>46</v>
      </c>
      <c r="B8" s="12" t="s">
        <v>47</v>
      </c>
      <c r="C8" s="9">
        <v>86</v>
      </c>
      <c r="D8" s="9">
        <v>72</v>
      </c>
      <c r="E8" s="9">
        <v>97</v>
      </c>
      <c r="F8" s="9">
        <v>80</v>
      </c>
      <c r="G8" s="10">
        <v>72</v>
      </c>
      <c r="H8" s="11">
        <v>150</v>
      </c>
      <c r="I8" s="10">
        <v>20</v>
      </c>
      <c r="J8" s="58" t="s">
        <v>19</v>
      </c>
      <c r="K8" s="9" t="s">
        <v>18</v>
      </c>
      <c r="L8" s="9" t="s">
        <v>26</v>
      </c>
      <c r="M8" s="9" t="s">
        <v>27</v>
      </c>
      <c r="N8" s="10" t="s">
        <v>19</v>
      </c>
      <c r="O8" s="13">
        <f>VLOOKUP(C8,适性成长!$A$15:$I$23,MATCH(J8,适性成长!$B$14:$I$14,0)+1,1)</f>
        <v>6</v>
      </c>
      <c r="P8" s="13">
        <f>VLOOKUP(D8,适性成长!$A$15:$I$23,MATCH(K8,适性成长!$B$14:$I$14,0)+1,1)</f>
        <v>6</v>
      </c>
      <c r="Q8" s="13">
        <f>VLOOKUP(E8,适性成长!$A$15:$I$23,MATCH(L8,适性成长!$B$14:$I$14,0)+1,1)</f>
        <v>8</v>
      </c>
      <c r="R8" s="13">
        <f>VLOOKUP(F8,适性成长!$A$15:$I$23,MATCH(M8,适性成长!$B$14:$I$14,0)+1,1)</f>
        <v>5</v>
      </c>
      <c r="S8" s="13">
        <f>VLOOKUP(G8,适性成长!$A$15:$I$23,MATCH(N8,适性成长!$B$14:$I$14,0)+1,1)</f>
        <v>5</v>
      </c>
      <c r="T8" s="11">
        <v>12</v>
      </c>
      <c r="U8" s="9">
        <v>1</v>
      </c>
      <c r="V8" s="67">
        <v>5</v>
      </c>
      <c r="W8" s="17"/>
      <c r="X8" s="17"/>
      <c r="Y8" s="17"/>
      <c r="Z8" s="17"/>
      <c r="AA8" s="6"/>
    </row>
    <row r="9" spans="1:27" ht="15" customHeight="1">
      <c r="A9" s="16" t="s">
        <v>48</v>
      </c>
      <c r="B9" s="12" t="s">
        <v>49</v>
      </c>
      <c r="C9" s="9">
        <v>107</v>
      </c>
      <c r="D9" s="9">
        <v>55</v>
      </c>
      <c r="E9" s="9">
        <v>93</v>
      </c>
      <c r="F9" s="9">
        <v>110</v>
      </c>
      <c r="G9" s="10">
        <v>73</v>
      </c>
      <c r="H9" s="11">
        <v>130</v>
      </c>
      <c r="I9" s="10">
        <v>10</v>
      </c>
      <c r="J9" s="58" t="s">
        <v>35</v>
      </c>
      <c r="K9" s="9" t="s">
        <v>50</v>
      </c>
      <c r="L9" s="9" t="s">
        <v>18</v>
      </c>
      <c r="M9" s="9" t="s">
        <v>28</v>
      </c>
      <c r="N9" s="10" t="s">
        <v>50</v>
      </c>
      <c r="O9" s="13">
        <f>VLOOKUP(C9,适性成长!$A$15:$I$23,MATCH(J9,适性成长!$B$14:$I$14,0)+1,1)</f>
        <v>8</v>
      </c>
      <c r="P9" s="13">
        <f>VLOOKUP(D9,适性成长!$A$15:$I$23,MATCH(K9,适性成长!$B$14:$I$14,0)+1,1)</f>
        <v>3</v>
      </c>
      <c r="Q9" s="13">
        <f>VLOOKUP(E9,适性成长!$A$15:$I$23,MATCH(L9,适性成长!$B$14:$I$14,0)+1,1)</f>
        <v>7</v>
      </c>
      <c r="R9" s="13">
        <f>VLOOKUP(F9,适性成长!$A$15:$I$23,MATCH(M9,适性成长!$B$14:$I$14,0)+1,1)</f>
        <v>9</v>
      </c>
      <c r="S9" s="13">
        <f>VLOOKUP(G9,适性成长!$A$15:$I$23,MATCH(N9,适性成长!$B$14:$I$14,0)+1,1)</f>
        <v>4</v>
      </c>
      <c r="T9" s="11">
        <v>12</v>
      </c>
      <c r="U9" s="9">
        <v>1</v>
      </c>
      <c r="V9" s="67">
        <v>6</v>
      </c>
      <c r="W9" s="17"/>
      <c r="X9" s="17"/>
      <c r="Y9" s="17"/>
      <c r="Z9" s="17"/>
      <c r="AA9" s="6"/>
    </row>
    <row r="10" spans="1:27" ht="15" customHeight="1">
      <c r="A10" s="16" t="s">
        <v>51</v>
      </c>
      <c r="B10" s="12" t="s">
        <v>52</v>
      </c>
      <c r="C10" s="9">
        <v>17</v>
      </c>
      <c r="D10" s="9">
        <v>102</v>
      </c>
      <c r="E10" s="9">
        <v>75</v>
      </c>
      <c r="F10" s="9">
        <v>80</v>
      </c>
      <c r="G10" s="10">
        <v>72</v>
      </c>
      <c r="H10" s="11">
        <v>120</v>
      </c>
      <c r="I10" s="10">
        <v>35</v>
      </c>
      <c r="J10" s="58" t="s">
        <v>45</v>
      </c>
      <c r="K10" s="9" t="s">
        <v>26</v>
      </c>
      <c r="L10" s="9" t="s">
        <v>50</v>
      </c>
      <c r="M10" s="9" t="s">
        <v>18</v>
      </c>
      <c r="N10" s="10" t="s">
        <v>19</v>
      </c>
      <c r="O10" s="13">
        <f>VLOOKUP(C10,适性成长!$A$15:$I$23,MATCH(J10,适性成长!$B$14:$I$14,0)+1,1)</f>
        <v>2</v>
      </c>
      <c r="P10" s="13">
        <f>VLOOKUP(D10,适性成长!$A$15:$I$23,MATCH(K10,适性成长!$B$14:$I$14,0)+1,1)</f>
        <v>8</v>
      </c>
      <c r="Q10" s="13">
        <f>VLOOKUP(E10,适性成长!$A$15:$I$23,MATCH(L10,适性成长!$B$14:$I$14,0)+1,1)</f>
        <v>4</v>
      </c>
      <c r="R10" s="13">
        <f>VLOOKUP(F10,适性成长!$A$15:$I$23,MATCH(M10,适性成长!$B$14:$I$14,0)+1,1)</f>
        <v>6</v>
      </c>
      <c r="S10" s="13">
        <f>VLOOKUP(G10,适性成长!$A$15:$I$23,MATCH(N10,适性成长!$B$14:$I$14,0)+1,1)</f>
        <v>5</v>
      </c>
      <c r="T10" s="11">
        <v>10</v>
      </c>
      <c r="U10" s="9">
        <v>3</v>
      </c>
      <c r="V10" s="67">
        <v>5</v>
      </c>
      <c r="W10" s="17"/>
      <c r="X10" s="17"/>
      <c r="Y10" s="17"/>
      <c r="Z10" s="17"/>
      <c r="AA10" s="6"/>
    </row>
    <row r="11" spans="1:27" ht="15" customHeight="1">
      <c r="A11" s="16" t="s">
        <v>53</v>
      </c>
      <c r="B11" s="12" t="s">
        <v>86</v>
      </c>
      <c r="C11" s="9">
        <v>17</v>
      </c>
      <c r="D11" s="9">
        <v>109</v>
      </c>
      <c r="E11" s="9">
        <v>84</v>
      </c>
      <c r="F11" s="9">
        <v>68</v>
      </c>
      <c r="G11" s="10">
        <v>98</v>
      </c>
      <c r="H11" s="11">
        <v>130</v>
      </c>
      <c r="I11" s="10">
        <v>45</v>
      </c>
      <c r="J11" s="58" t="s">
        <v>50</v>
      </c>
      <c r="K11" s="9" t="s">
        <v>26</v>
      </c>
      <c r="L11" s="9" t="s">
        <v>19</v>
      </c>
      <c r="M11" s="9" t="s">
        <v>19</v>
      </c>
      <c r="N11" s="9" t="s">
        <v>234</v>
      </c>
      <c r="O11" s="13">
        <f>VLOOKUP(C11,适性成长!$A$15:$I$23,MATCH(J11,适性成长!$B$14:$I$14,0)+1,1)</f>
        <v>2</v>
      </c>
      <c r="P11" s="13">
        <f>VLOOKUP(D11,适性成长!$A$15:$I$23,MATCH(K11,适性成长!$B$14:$I$14,0)+1,1)</f>
        <v>8</v>
      </c>
      <c r="Q11" s="13">
        <f>VLOOKUP(E11,适性成长!$A$15:$I$23,MATCH(L11,适性成长!$B$14:$I$14,0)+1,1)</f>
        <v>6</v>
      </c>
      <c r="R11" s="13">
        <f>VLOOKUP(F11,适性成长!$A$15:$I$23,MATCH(M11,适性成长!$B$14:$I$14,0)+1,1)</f>
        <v>5</v>
      </c>
      <c r="S11" s="13">
        <f>VLOOKUP(G11,适性成长!$A$15:$I$23,MATCH(N11,适性成长!$B$14:$I$14,0)+1,1)</f>
        <v>6</v>
      </c>
      <c r="T11" s="11">
        <v>12</v>
      </c>
      <c r="U11" s="10">
        <v>3</v>
      </c>
      <c r="V11" s="67">
        <v>6</v>
      </c>
      <c r="W11" s="17"/>
      <c r="X11" s="17"/>
      <c r="Y11" s="17"/>
      <c r="Z11" s="17"/>
      <c r="AA11" s="6"/>
    </row>
    <row r="12" spans="1:27" ht="15" customHeight="1">
      <c r="A12" s="16" t="s">
        <v>55</v>
      </c>
      <c r="B12" s="12" t="s">
        <v>56</v>
      </c>
      <c r="C12" s="9">
        <v>44</v>
      </c>
      <c r="D12" s="9">
        <v>106</v>
      </c>
      <c r="E12" s="9">
        <v>82</v>
      </c>
      <c r="F12" s="9">
        <v>70</v>
      </c>
      <c r="G12" s="10">
        <v>96</v>
      </c>
      <c r="H12" s="11">
        <v>130</v>
      </c>
      <c r="I12" s="10">
        <v>55</v>
      </c>
      <c r="J12" s="58" t="s">
        <v>27</v>
      </c>
      <c r="K12" s="9" t="s">
        <v>57</v>
      </c>
      <c r="L12" s="9" t="s">
        <v>20</v>
      </c>
      <c r="M12" s="9" t="s">
        <v>50</v>
      </c>
      <c r="N12" s="10" t="s">
        <v>21</v>
      </c>
      <c r="O12" s="13">
        <f>VLOOKUP(C12,适性成长!$A$15:$I$23,MATCH(J12,适性成长!$B$14:$I$14,0)+1,1)</f>
        <v>3</v>
      </c>
      <c r="P12" s="13">
        <f>VLOOKUP(D12,适性成长!$A$15:$I$23,MATCH(K12,适性成长!$B$14:$I$14,0)+1,1)</f>
        <v>9</v>
      </c>
      <c r="Q12" s="13">
        <f>VLOOKUP(E12,适性成长!$A$15:$I$23,MATCH(L12,适性成长!$B$14:$I$14,0)+1,1)</f>
        <v>6</v>
      </c>
      <c r="R12" s="13">
        <f>VLOOKUP(F12,适性成长!$A$15:$I$23,MATCH(M12,适性成长!$B$14:$I$14,0)+1,1)</f>
        <v>4</v>
      </c>
      <c r="S12" s="13">
        <f>VLOOKUP(G12,适性成长!$A$15:$I$23,MATCH(N12,适性成长!$B$14:$I$14,0)+1,1)</f>
        <v>7</v>
      </c>
      <c r="T12" s="11">
        <v>10</v>
      </c>
      <c r="U12" s="9">
        <v>3</v>
      </c>
      <c r="V12" s="67">
        <v>5</v>
      </c>
      <c r="W12" s="17"/>
      <c r="X12" s="17"/>
      <c r="Y12" s="17"/>
      <c r="Z12" s="17"/>
      <c r="AA12" s="6"/>
    </row>
    <row r="13" spans="1:27" ht="15" customHeight="1">
      <c r="A13" s="16" t="s">
        <v>183</v>
      </c>
      <c r="B13" s="12" t="s">
        <v>62</v>
      </c>
      <c r="C13" s="9">
        <v>88</v>
      </c>
      <c r="D13" s="9">
        <v>69</v>
      </c>
      <c r="E13" s="9">
        <v>81</v>
      </c>
      <c r="F13" s="9">
        <v>84</v>
      </c>
      <c r="G13" s="10">
        <v>99</v>
      </c>
      <c r="H13" s="11">
        <v>125</v>
      </c>
      <c r="I13" s="10">
        <v>15</v>
      </c>
      <c r="J13" s="58" t="s">
        <v>35</v>
      </c>
      <c r="K13" s="9" t="s">
        <v>18</v>
      </c>
      <c r="L13" s="9" t="s">
        <v>32</v>
      </c>
      <c r="M13" s="9" t="s">
        <v>35</v>
      </c>
      <c r="N13" s="10" t="s">
        <v>26</v>
      </c>
      <c r="O13" s="13">
        <f>VLOOKUP(C13,适性成长!$A$15:$I$23,MATCH(J13,适性成长!$B$14:$I$14,0)+1,1)</f>
        <v>7</v>
      </c>
      <c r="P13" s="13">
        <f>VLOOKUP(D13,适性成长!$A$15:$I$23,MATCH(K13,适性成长!$B$14:$I$14,0)+1,1)</f>
        <v>5</v>
      </c>
      <c r="Q13" s="13">
        <f>VLOOKUP(E13,适性成长!$A$15:$I$23,MATCH(L13,适性成长!$B$14:$I$14,0)+1,1)</f>
        <v>5</v>
      </c>
      <c r="R13" s="13">
        <f>VLOOKUP(F13,适性成长!$A$15:$I$23,MATCH(M13,适性成长!$B$14:$I$14,0)+1,1)</f>
        <v>7</v>
      </c>
      <c r="S13" s="13">
        <f>VLOOKUP(G13,适性成长!$A$15:$I$23,MATCH(N13,适性成长!$B$14:$I$14,0)+1,1)</f>
        <v>8</v>
      </c>
      <c r="T13" s="11">
        <v>11</v>
      </c>
      <c r="U13" s="9">
        <v>1</v>
      </c>
      <c r="V13" s="66">
        <v>5</v>
      </c>
      <c r="W13" s="17"/>
      <c r="X13" s="17"/>
      <c r="Y13" s="17"/>
      <c r="Z13" s="17"/>
      <c r="AA13" s="6"/>
    </row>
    <row r="14" spans="1:27" ht="15" customHeight="1">
      <c r="A14" s="8" t="s">
        <v>63</v>
      </c>
      <c r="B14" s="12" t="s">
        <v>64</v>
      </c>
      <c r="C14" s="9">
        <v>102</v>
      </c>
      <c r="D14" s="9">
        <v>70</v>
      </c>
      <c r="E14" s="9">
        <v>93</v>
      </c>
      <c r="F14" s="9">
        <v>90</v>
      </c>
      <c r="G14" s="10">
        <v>85</v>
      </c>
      <c r="H14" s="11">
        <v>129</v>
      </c>
      <c r="I14" s="10">
        <v>5</v>
      </c>
      <c r="J14" s="58" t="s">
        <v>26</v>
      </c>
      <c r="K14" s="9" t="s">
        <v>45</v>
      </c>
      <c r="L14" s="9" t="s">
        <v>26</v>
      </c>
      <c r="M14" s="9" t="s">
        <v>27</v>
      </c>
      <c r="N14" s="10" t="s">
        <v>50</v>
      </c>
      <c r="O14" s="13">
        <f>VLOOKUP(C14,适性成长!$A$15:$I$23,MATCH(J14,适性成长!$B$14:$I$14,0)+1,1)</f>
        <v>8</v>
      </c>
      <c r="P14" s="13">
        <f>VLOOKUP(D14,适性成长!$A$15:$I$23,MATCH(K14,适性成长!$B$14:$I$14,0)+1,1)</f>
        <v>4</v>
      </c>
      <c r="Q14" s="13">
        <f>VLOOKUP(E14,适性成长!$A$15:$I$23,MATCH(L14,适性成长!$B$14:$I$14,0)+1,1)</f>
        <v>8</v>
      </c>
      <c r="R14" s="13">
        <f>VLOOKUP(F14,适性成长!$A$15:$I$23,MATCH(M14,适性成长!$B$14:$I$14,0)+1,1)</f>
        <v>6</v>
      </c>
      <c r="S14" s="13">
        <f>VLOOKUP(G14,适性成长!$A$15:$I$23,MATCH(N14,适性成长!$B$14:$I$14,0)+1,1)</f>
        <v>5</v>
      </c>
      <c r="T14" s="11">
        <v>12</v>
      </c>
      <c r="U14" s="9">
        <v>1</v>
      </c>
      <c r="V14" s="67">
        <v>6</v>
      </c>
      <c r="W14" s="17"/>
      <c r="X14" s="17"/>
      <c r="Y14" s="17"/>
      <c r="Z14" s="17"/>
      <c r="AA14" s="6"/>
    </row>
    <row r="15" spans="1:27" ht="15" customHeight="1">
      <c r="A15" s="16" t="s">
        <v>195</v>
      </c>
      <c r="B15" s="12" t="s">
        <v>69</v>
      </c>
      <c r="C15" s="9">
        <v>107</v>
      </c>
      <c r="D15" s="9">
        <v>51</v>
      </c>
      <c r="E15" s="9">
        <v>102</v>
      </c>
      <c r="F15" s="9">
        <v>71</v>
      </c>
      <c r="G15" s="10">
        <v>109</v>
      </c>
      <c r="H15" s="11">
        <v>170</v>
      </c>
      <c r="I15" s="10">
        <v>5</v>
      </c>
      <c r="J15" s="58" t="s">
        <v>26</v>
      </c>
      <c r="K15" s="9" t="s">
        <v>45</v>
      </c>
      <c r="L15" s="9" t="s">
        <v>35</v>
      </c>
      <c r="M15" s="9" t="s">
        <v>20</v>
      </c>
      <c r="N15" s="10" t="s">
        <v>28</v>
      </c>
      <c r="O15" s="13">
        <f>VLOOKUP(C15,适性成长!$A$15:$I$23,MATCH(J15,适性成长!$B$14:$I$14,0)+1,1)</f>
        <v>8</v>
      </c>
      <c r="P15" s="13">
        <f>VLOOKUP(D15,适性成长!$A$15:$I$23,MATCH(K15,适性成长!$B$14:$I$14,0)+1,1)</f>
        <v>3</v>
      </c>
      <c r="Q15" s="13">
        <f>VLOOKUP(E15,适性成长!$A$15:$I$23,MATCH(L15,适性成长!$B$14:$I$14,0)+1,1)</f>
        <v>8</v>
      </c>
      <c r="R15" s="13">
        <f>VLOOKUP(F15,适性成长!$A$15:$I$23,MATCH(M15,适性成长!$B$14:$I$14,0)+1,1)</f>
        <v>5</v>
      </c>
      <c r="S15" s="13">
        <f>VLOOKUP(G15,适性成长!$A$15:$I$23,MATCH(N15,适性成长!$B$14:$I$14,0)+1,1)</f>
        <v>9</v>
      </c>
      <c r="T15" s="11">
        <v>12</v>
      </c>
      <c r="U15" s="9">
        <v>1</v>
      </c>
      <c r="V15" s="66">
        <v>6</v>
      </c>
      <c r="W15" s="6"/>
      <c r="X15" s="6"/>
      <c r="Y15" s="6"/>
      <c r="Z15" s="6"/>
      <c r="AA15" s="6"/>
    </row>
    <row r="16" spans="1:27" ht="15" customHeight="1">
      <c r="A16" s="18" t="s">
        <v>70</v>
      </c>
      <c r="B16" s="12" t="s">
        <v>90</v>
      </c>
      <c r="C16" s="9">
        <v>104</v>
      </c>
      <c r="D16" s="9">
        <v>86</v>
      </c>
      <c r="E16" s="9">
        <v>105</v>
      </c>
      <c r="F16" s="9">
        <v>96</v>
      </c>
      <c r="G16" s="10">
        <v>102</v>
      </c>
      <c r="H16" s="11">
        <v>135</v>
      </c>
      <c r="I16" s="10">
        <v>22</v>
      </c>
      <c r="J16" s="58" t="s">
        <v>35</v>
      </c>
      <c r="K16" s="9" t="s">
        <v>18</v>
      </c>
      <c r="L16" s="9" t="s">
        <v>18</v>
      </c>
      <c r="M16" s="9" t="s">
        <v>18</v>
      </c>
      <c r="N16" s="10" t="s">
        <v>21</v>
      </c>
      <c r="O16" s="13">
        <f>VLOOKUP(C16,适性成长!$A$15:$I$23,MATCH(J16,适性成长!$B$14:$I$14,0)+1,1)</f>
        <v>8</v>
      </c>
      <c r="P16" s="13">
        <f>VLOOKUP(D16,适性成长!$A$15:$I$23,MATCH(K16,适性成长!$B$14:$I$14,0)+1,1)</f>
        <v>6</v>
      </c>
      <c r="Q16" s="13">
        <f>VLOOKUP(E16,适性成长!$A$15:$I$23,MATCH(L16,适性成长!$B$14:$I$14,0)+1,1)</f>
        <v>7</v>
      </c>
      <c r="R16" s="13">
        <f>VLOOKUP(F16,适性成长!$A$15:$I$23,MATCH(M16,适性成长!$B$14:$I$14,0)+1,1)</f>
        <v>7</v>
      </c>
      <c r="S16" s="13">
        <f>VLOOKUP(G16,适性成长!$A$15:$I$23,MATCH(N16,适性成长!$B$14:$I$14,0)+1,1)</f>
        <v>7</v>
      </c>
      <c r="T16" s="11">
        <v>11</v>
      </c>
      <c r="U16" s="9">
        <v>2</v>
      </c>
      <c r="V16" s="67">
        <v>6</v>
      </c>
    </row>
    <row r="17" spans="1:30" ht="15" customHeight="1">
      <c r="A17" s="8" t="s">
        <v>72</v>
      </c>
      <c r="B17" s="12" t="s">
        <v>73</v>
      </c>
      <c r="C17" s="9">
        <v>50</v>
      </c>
      <c r="D17" s="9">
        <v>108</v>
      </c>
      <c r="E17" s="9">
        <v>95</v>
      </c>
      <c r="F17" s="9">
        <v>78</v>
      </c>
      <c r="G17" s="10">
        <v>75</v>
      </c>
      <c r="H17" s="11">
        <v>125</v>
      </c>
      <c r="I17" s="10">
        <v>43</v>
      </c>
      <c r="J17" s="58" t="s">
        <v>50</v>
      </c>
      <c r="K17" s="9" t="s">
        <v>26</v>
      </c>
      <c r="L17" s="9" t="s">
        <v>27</v>
      </c>
      <c r="M17" s="9" t="s">
        <v>21</v>
      </c>
      <c r="N17" s="10" t="s">
        <v>27</v>
      </c>
      <c r="O17" s="13">
        <f>VLOOKUP(C17,适性成长!$A$15:$I$23,MATCH(J17,适性成长!$B$14:$I$14,0)+1,1)</f>
        <v>3</v>
      </c>
      <c r="P17" s="13">
        <f>VLOOKUP(D17,适性成长!$A$15:$I$23,MATCH(K17,适性成长!$B$14:$I$14,0)+1,1)</f>
        <v>8</v>
      </c>
      <c r="Q17" s="13">
        <f>VLOOKUP(E17,适性成长!$A$15:$I$23,MATCH(L17,适性成长!$B$14:$I$14,0)+1,1)</f>
        <v>6</v>
      </c>
      <c r="R17" s="13">
        <f>VLOOKUP(F17,适性成长!$A$15:$I$23,MATCH(M17,适性成长!$B$14:$I$14,0)+1,1)</f>
        <v>6</v>
      </c>
      <c r="S17" s="13">
        <f>VLOOKUP(G17,适性成长!$A$15:$I$23,MATCH(N17,适性成长!$B$14:$I$14,0)+1,1)</f>
        <v>5</v>
      </c>
      <c r="T17" s="11">
        <v>10</v>
      </c>
      <c r="U17" s="9">
        <v>3</v>
      </c>
      <c r="V17" s="67">
        <v>5</v>
      </c>
    </row>
    <row r="18" spans="1:30" ht="15" customHeight="1">
      <c r="A18" s="16" t="s">
        <v>208</v>
      </c>
      <c r="B18" s="12" t="s">
        <v>77</v>
      </c>
      <c r="C18" s="9">
        <v>102</v>
      </c>
      <c r="D18" s="9">
        <v>81</v>
      </c>
      <c r="E18" s="9">
        <v>100</v>
      </c>
      <c r="F18" s="9">
        <v>95</v>
      </c>
      <c r="G18" s="10">
        <v>83</v>
      </c>
      <c r="H18" s="11">
        <v>131</v>
      </c>
      <c r="I18" s="10">
        <v>17</v>
      </c>
      <c r="J18" s="58" t="s">
        <v>31</v>
      </c>
      <c r="K18" s="9" t="s">
        <v>19</v>
      </c>
      <c r="L18" s="9" t="s">
        <v>18</v>
      </c>
      <c r="M18" s="9" t="s">
        <v>26</v>
      </c>
      <c r="N18" s="10" t="s">
        <v>21</v>
      </c>
      <c r="O18" s="13">
        <f>VLOOKUP(C18,适性成长!$A$15:$I$23,MATCH(J18,适性成长!$B$14:$I$14,0)+1,1)</f>
        <v>8</v>
      </c>
      <c r="P18" s="13">
        <f>VLOOKUP(D18,适性成长!$A$15:$I$23,MATCH(K18,适性成长!$B$14:$I$14,0)+1,1)</f>
        <v>6</v>
      </c>
      <c r="Q18" s="13">
        <f>VLOOKUP(E18,适性成长!$A$15:$I$23,MATCH(L18,适性成长!$B$14:$I$14,0)+1,1)</f>
        <v>7</v>
      </c>
      <c r="R18" s="13">
        <f>VLOOKUP(F18,适性成长!$A$15:$I$23,MATCH(M18,适性成长!$B$14:$I$14,0)+1,1)</f>
        <v>8</v>
      </c>
      <c r="S18" s="13">
        <f>VLOOKUP(G18,适性成长!$A$15:$I$23,MATCH(N18,适性成长!$B$14:$I$14,0)+1,1)</f>
        <v>6</v>
      </c>
      <c r="T18" s="11">
        <v>12</v>
      </c>
      <c r="U18" s="9">
        <v>1</v>
      </c>
      <c r="V18" s="66">
        <v>7</v>
      </c>
      <c r="AA18" s="19"/>
      <c r="AB18" s="19"/>
      <c r="AC18" s="19"/>
      <c r="AD18" s="19"/>
    </row>
    <row r="19" spans="1:30" ht="15" customHeight="1">
      <c r="A19" s="16" t="s">
        <v>231</v>
      </c>
      <c r="B19" s="12" t="s">
        <v>80</v>
      </c>
      <c r="C19" s="9">
        <v>95</v>
      </c>
      <c r="D19" s="9">
        <v>65</v>
      </c>
      <c r="E19" s="9">
        <v>91</v>
      </c>
      <c r="F19" s="9">
        <v>67</v>
      </c>
      <c r="G19" s="10">
        <v>92</v>
      </c>
      <c r="H19" s="11">
        <v>123</v>
      </c>
      <c r="I19" s="10">
        <v>11</v>
      </c>
      <c r="J19" s="59" t="s">
        <v>35</v>
      </c>
      <c r="K19" s="20" t="s">
        <v>50</v>
      </c>
      <c r="L19" s="20" t="s">
        <v>18</v>
      </c>
      <c r="M19" s="20" t="s">
        <v>45</v>
      </c>
      <c r="N19" s="21" t="s">
        <v>20</v>
      </c>
      <c r="O19" s="13">
        <f>VLOOKUP(C19,适性成长!$A$15:$I$23,MATCH(J19,适性成长!$B$14:$I$14,0)+1,1)</f>
        <v>7</v>
      </c>
      <c r="P19" s="13">
        <f>VLOOKUP(D19,适性成长!$A$15:$I$23,MATCH(K19,适性成长!$B$14:$I$14,0)+1,1)</f>
        <v>4</v>
      </c>
      <c r="Q19" s="13">
        <f>VLOOKUP(E19,适性成长!$A$15:$I$23,MATCH(L19,适性成长!$B$14:$I$14,0)+1,1)</f>
        <v>7</v>
      </c>
      <c r="R19" s="13">
        <f>VLOOKUP(F19,适性成长!$A$15:$I$23,MATCH(M19,适性成长!$B$14:$I$14,0)+1,1)</f>
        <v>3</v>
      </c>
      <c r="S19" s="13">
        <f>VLOOKUP(G19,适性成长!$A$15:$I$23,MATCH(N19,适性成长!$B$14:$I$14,0)+1,1)</f>
        <v>6</v>
      </c>
      <c r="T19" s="22">
        <v>12</v>
      </c>
      <c r="U19" s="20">
        <v>1</v>
      </c>
      <c r="V19" s="67">
        <v>4</v>
      </c>
      <c r="AA19" s="19"/>
      <c r="AB19" s="19"/>
      <c r="AC19" s="19"/>
      <c r="AD19" s="19"/>
    </row>
    <row r="20" spans="1:30" ht="15" customHeight="1">
      <c r="A20" s="16" t="s">
        <v>81</v>
      </c>
      <c r="B20" s="12" t="s">
        <v>82</v>
      </c>
      <c r="C20" s="9">
        <v>101</v>
      </c>
      <c r="D20" s="9">
        <v>57</v>
      </c>
      <c r="E20" s="9">
        <v>92</v>
      </c>
      <c r="F20" s="9">
        <v>94</v>
      </c>
      <c r="G20" s="10">
        <v>75</v>
      </c>
      <c r="H20" s="11">
        <v>130</v>
      </c>
      <c r="I20" s="10">
        <v>11</v>
      </c>
      <c r="J20" s="58" t="s">
        <v>35</v>
      </c>
      <c r="K20" s="9" t="s">
        <v>32</v>
      </c>
      <c r="L20" s="9" t="s">
        <v>18</v>
      </c>
      <c r="M20" s="9" t="s">
        <v>18</v>
      </c>
      <c r="N20" s="10" t="s">
        <v>18</v>
      </c>
      <c r="O20" s="13">
        <f>VLOOKUP(C20,适性成长!$A$15:$I$23,MATCH(J20,适性成长!$B$14:$I$14,0)+1,1)</f>
        <v>8</v>
      </c>
      <c r="P20" s="13">
        <f>VLOOKUP(D20,适性成长!$A$15:$I$23,MATCH(K20,适性成长!$B$14:$I$14,0)+1,1)</f>
        <v>4</v>
      </c>
      <c r="Q20" s="13">
        <f>VLOOKUP(E20,适性成长!$A$15:$I$23,MATCH(L20,适性成长!$B$14:$I$14,0)+1,1)</f>
        <v>7</v>
      </c>
      <c r="R20" s="13">
        <f>VLOOKUP(F20,适性成长!$A$15:$I$23,MATCH(M20,适性成长!$B$14:$I$14,0)+1,1)</f>
        <v>7</v>
      </c>
      <c r="S20" s="13">
        <f>VLOOKUP(G20,适性成长!$A$15:$I$23,MATCH(N20,适性成长!$B$14:$I$14,0)+1,1)</f>
        <v>6</v>
      </c>
      <c r="T20" s="11">
        <v>11</v>
      </c>
      <c r="U20" s="9">
        <v>1</v>
      </c>
      <c r="V20" s="67">
        <v>6</v>
      </c>
      <c r="AA20" s="19"/>
      <c r="AB20" s="19"/>
      <c r="AC20" s="19"/>
      <c r="AD20" s="19"/>
    </row>
    <row r="21" spans="1:30" ht="15" customHeight="1">
      <c r="A21" s="16" t="s">
        <v>83</v>
      </c>
      <c r="B21" s="12" t="s">
        <v>84</v>
      </c>
      <c r="C21" s="9">
        <v>105</v>
      </c>
      <c r="D21" s="9">
        <v>65</v>
      </c>
      <c r="E21" s="9">
        <v>109</v>
      </c>
      <c r="F21" s="9">
        <v>79</v>
      </c>
      <c r="G21" s="10">
        <v>89</v>
      </c>
      <c r="H21" s="11">
        <v>160</v>
      </c>
      <c r="I21" s="10">
        <v>14</v>
      </c>
      <c r="J21" s="58" t="s">
        <v>18</v>
      </c>
      <c r="K21" s="9" t="s">
        <v>50</v>
      </c>
      <c r="L21" s="9" t="s">
        <v>28</v>
      </c>
      <c r="M21" s="9" t="s">
        <v>27</v>
      </c>
      <c r="N21" s="10" t="s">
        <v>19</v>
      </c>
      <c r="O21" s="13">
        <f>VLOOKUP(C21,适性成长!$A$15:$I$23,MATCH(J21,适性成长!$B$14:$I$14,0)+1,1)</f>
        <v>7</v>
      </c>
      <c r="P21" s="13">
        <f>VLOOKUP(D21,适性成长!$A$15:$I$23,MATCH(K21,适性成长!$B$14:$I$14,0)+1,1)</f>
        <v>4</v>
      </c>
      <c r="Q21" s="13">
        <f>VLOOKUP(E21,适性成长!$A$15:$I$23,MATCH(L21,适性成长!$B$14:$I$14,0)+1,1)</f>
        <v>9</v>
      </c>
      <c r="R21" s="13">
        <f>VLOOKUP(F21,适性成长!$A$15:$I$23,MATCH(M21,适性成长!$B$14:$I$14,0)+1,1)</f>
        <v>5</v>
      </c>
      <c r="S21" s="13">
        <f>VLOOKUP(G21,适性成长!$A$15:$I$23,MATCH(N21,适性成长!$B$14:$I$14,0)+1,1)</f>
        <v>6</v>
      </c>
      <c r="T21" s="11">
        <v>12</v>
      </c>
      <c r="U21" s="9">
        <v>1</v>
      </c>
      <c r="V21" s="67">
        <v>6</v>
      </c>
      <c r="W21" s="19"/>
      <c r="X21" s="19"/>
      <c r="Y21" s="19"/>
      <c r="Z21" s="19"/>
      <c r="AA21" s="19"/>
      <c r="AB21" s="19"/>
      <c r="AC21" s="19"/>
      <c r="AD21" s="19"/>
    </row>
    <row r="22" spans="1:30" ht="15" customHeight="1">
      <c r="A22" s="16" t="s">
        <v>85</v>
      </c>
      <c r="B22" s="12" t="s">
        <v>86</v>
      </c>
      <c r="C22" s="9">
        <v>38</v>
      </c>
      <c r="D22" s="9">
        <v>109</v>
      </c>
      <c r="E22" s="9">
        <v>103</v>
      </c>
      <c r="F22" s="9">
        <v>75</v>
      </c>
      <c r="G22" s="10">
        <v>81</v>
      </c>
      <c r="H22" s="11">
        <v>130</v>
      </c>
      <c r="I22" s="10">
        <v>45</v>
      </c>
      <c r="J22" s="58" t="s">
        <v>50</v>
      </c>
      <c r="K22" s="9" t="s">
        <v>26</v>
      </c>
      <c r="L22" s="9" t="s">
        <v>19</v>
      </c>
      <c r="M22" s="9" t="s">
        <v>19</v>
      </c>
      <c r="N22" s="10" t="s">
        <v>19</v>
      </c>
      <c r="O22" s="13">
        <f>VLOOKUP(C22,适性成长!$A$15:$I$23,MATCH(J22,适性成长!$B$14:$I$14,0)+1,1)</f>
        <v>2</v>
      </c>
      <c r="P22" s="13">
        <f>VLOOKUP(D22,适性成长!$A$15:$I$23,MATCH(K22,适性成长!$B$14:$I$14,0)+1,1)</f>
        <v>8</v>
      </c>
      <c r="Q22" s="13">
        <f>VLOOKUP(E22,适性成长!$A$15:$I$23,MATCH(L22,适性成长!$B$14:$I$14,0)+1,1)</f>
        <v>7</v>
      </c>
      <c r="R22" s="13">
        <f>VLOOKUP(F22,适性成长!$A$15:$I$23,MATCH(M22,适性成长!$B$14:$I$14,0)+1,1)</f>
        <v>5</v>
      </c>
      <c r="S22" s="13">
        <f>VLOOKUP(G22,适性成长!$A$15:$I$23,MATCH(N22,适性成长!$B$14:$I$14,0)+1,1)</f>
        <v>6</v>
      </c>
      <c r="T22" s="11">
        <v>11</v>
      </c>
      <c r="U22" s="9">
        <v>3</v>
      </c>
      <c r="V22" s="67">
        <v>6</v>
      </c>
      <c r="W22" s="19"/>
      <c r="X22" s="19"/>
      <c r="Y22" s="19"/>
      <c r="Z22" s="19"/>
      <c r="AA22" s="19"/>
      <c r="AB22" s="19"/>
      <c r="AC22" s="19"/>
      <c r="AD22" s="19"/>
    </row>
    <row r="23" spans="1:30" ht="15" customHeight="1">
      <c r="A23" s="16" t="s">
        <v>87</v>
      </c>
      <c r="B23" s="12" t="s">
        <v>88</v>
      </c>
      <c r="C23" s="9">
        <v>108</v>
      </c>
      <c r="D23" s="9">
        <v>83</v>
      </c>
      <c r="E23" s="9">
        <v>108</v>
      </c>
      <c r="F23" s="9">
        <v>95</v>
      </c>
      <c r="G23" s="10">
        <v>86</v>
      </c>
      <c r="H23" s="11">
        <v>165</v>
      </c>
      <c r="I23" s="10">
        <v>16</v>
      </c>
      <c r="J23" s="58" t="s">
        <v>28</v>
      </c>
      <c r="K23" s="9" t="s">
        <v>50</v>
      </c>
      <c r="L23" s="9" t="s">
        <v>35</v>
      </c>
      <c r="M23" s="9" t="s">
        <v>35</v>
      </c>
      <c r="N23" s="10" t="s">
        <v>20</v>
      </c>
      <c r="O23" s="13">
        <f>VLOOKUP(C23,适性成长!$A$15:$I$23,MATCH(J23,适性成长!$B$14:$I$14,0)+1,1)</f>
        <v>9</v>
      </c>
      <c r="P23" s="13">
        <f>VLOOKUP(D23,适性成长!$A$15:$I$23,MATCH(K23,适性成长!$B$14:$I$14,0)+1,1)</f>
        <v>5</v>
      </c>
      <c r="Q23" s="13">
        <f>VLOOKUP(E23,适性成长!$A$15:$I$23,MATCH(L23,适性成长!$B$14:$I$14,0)+1,1)</f>
        <v>8</v>
      </c>
      <c r="R23" s="13">
        <f>VLOOKUP(F23,适性成长!$A$15:$I$23,MATCH(M23,适性成长!$B$14:$I$14,0)+1,1)</f>
        <v>7</v>
      </c>
      <c r="S23" s="13">
        <f>VLOOKUP(G23,适性成长!$A$15:$I$23,MATCH(N23,适性成长!$B$14:$I$14,0)+1,1)</f>
        <v>6</v>
      </c>
      <c r="T23" s="11">
        <v>12</v>
      </c>
      <c r="U23" s="9">
        <v>1</v>
      </c>
      <c r="V23" s="67">
        <v>7</v>
      </c>
      <c r="W23" s="19"/>
      <c r="X23" s="19"/>
      <c r="Y23" s="19"/>
      <c r="Z23" s="19"/>
      <c r="AA23" s="19"/>
      <c r="AB23" s="19"/>
      <c r="AC23" s="19"/>
      <c r="AD23" s="19"/>
    </row>
    <row r="24" spans="1:30" ht="15" customHeight="1">
      <c r="A24" s="16" t="s">
        <v>89</v>
      </c>
      <c r="B24" s="12" t="s">
        <v>90</v>
      </c>
      <c r="C24" s="9">
        <v>89</v>
      </c>
      <c r="D24" s="9">
        <v>89</v>
      </c>
      <c r="E24" s="9">
        <v>108</v>
      </c>
      <c r="F24" s="9">
        <v>83</v>
      </c>
      <c r="G24" s="10">
        <v>105</v>
      </c>
      <c r="H24" s="11">
        <v>135</v>
      </c>
      <c r="I24" s="10">
        <v>25</v>
      </c>
      <c r="J24" s="58" t="s">
        <v>35</v>
      </c>
      <c r="K24" s="9" t="s">
        <v>18</v>
      </c>
      <c r="L24" s="9" t="s">
        <v>18</v>
      </c>
      <c r="M24" s="9" t="s">
        <v>18</v>
      </c>
      <c r="N24" s="10" t="s">
        <v>21</v>
      </c>
      <c r="O24" s="13">
        <f>VLOOKUP(C24,适性成长!$A$15:$I$23,MATCH(J24,适性成长!$B$14:$I$14,0)+1,1)</f>
        <v>7</v>
      </c>
      <c r="P24" s="13">
        <f>VLOOKUP(D24,适性成长!$A$15:$I$23,MATCH(K24,适性成长!$B$14:$I$14,0)+1,1)</f>
        <v>6</v>
      </c>
      <c r="Q24" s="13">
        <f>VLOOKUP(E24,适性成长!$A$15:$I$23,MATCH(L24,适性成长!$B$14:$I$14,0)+1,1)</f>
        <v>7</v>
      </c>
      <c r="R24" s="13">
        <f>VLOOKUP(F24,适性成长!$A$15:$I$23,MATCH(M24,适性成长!$B$14:$I$14,0)+1,1)</f>
        <v>6</v>
      </c>
      <c r="S24" s="13">
        <f>VLOOKUP(G24,适性成长!$A$15:$I$23,MATCH(N24,适性成长!$B$14:$I$14,0)+1,1)</f>
        <v>7</v>
      </c>
      <c r="T24" s="11">
        <v>11</v>
      </c>
      <c r="U24" s="9">
        <v>2</v>
      </c>
      <c r="V24" s="67">
        <v>6</v>
      </c>
      <c r="W24" s="19"/>
      <c r="X24" s="19"/>
      <c r="Y24" s="19"/>
      <c r="Z24" s="19"/>
      <c r="AA24" s="19"/>
      <c r="AB24" s="19"/>
      <c r="AC24" s="19"/>
      <c r="AD24" s="19"/>
    </row>
    <row r="25" spans="1:30" ht="15" customHeight="1">
      <c r="A25" s="16" t="s">
        <v>91</v>
      </c>
      <c r="B25" s="12" t="s">
        <v>92</v>
      </c>
      <c r="C25" s="9">
        <v>98</v>
      </c>
      <c r="D25" s="9">
        <v>95</v>
      </c>
      <c r="E25" s="9">
        <v>100</v>
      </c>
      <c r="F25" s="9">
        <v>82</v>
      </c>
      <c r="G25" s="10">
        <v>85</v>
      </c>
      <c r="H25" s="11">
        <v>150</v>
      </c>
      <c r="I25" s="10">
        <v>25</v>
      </c>
      <c r="J25" s="58" t="s">
        <v>18</v>
      </c>
      <c r="K25" s="9" t="s">
        <v>35</v>
      </c>
      <c r="L25" s="9" t="s">
        <v>19</v>
      </c>
      <c r="M25" s="9" t="s">
        <v>21</v>
      </c>
      <c r="N25" s="10" t="s">
        <v>35</v>
      </c>
      <c r="O25" s="13">
        <f>VLOOKUP(C25,适性成长!$A$15:$I$23,MATCH(J25,适性成长!$B$14:$I$14,0)+1,1)</f>
        <v>7</v>
      </c>
      <c r="P25" s="13">
        <f>VLOOKUP(D25,适性成长!$A$15:$I$23,MATCH(K25,适性成长!$B$14:$I$14,0)+1,1)</f>
        <v>7</v>
      </c>
      <c r="Q25" s="13">
        <f>VLOOKUP(E25,适性成长!$A$15:$I$23,MATCH(L25,适性成长!$B$14:$I$14,0)+1,1)</f>
        <v>7</v>
      </c>
      <c r="R25" s="13">
        <f>VLOOKUP(F25,适性成长!$A$15:$I$23,MATCH(M25,适性成长!$B$14:$I$14,0)+1,1)</f>
        <v>6</v>
      </c>
      <c r="S25" s="13">
        <f>VLOOKUP(G25,适性成长!$A$15:$I$23,MATCH(N25,适性成长!$B$14:$I$14,0)+1,1)</f>
        <v>7</v>
      </c>
      <c r="T25" s="11">
        <v>11</v>
      </c>
      <c r="U25" s="9">
        <v>3</v>
      </c>
      <c r="V25" s="67">
        <v>6</v>
      </c>
      <c r="W25" s="19"/>
      <c r="X25" s="19"/>
      <c r="Y25" s="19"/>
      <c r="Z25" s="19"/>
      <c r="AA25" s="19"/>
      <c r="AB25" s="19"/>
      <c r="AC25" s="19"/>
      <c r="AD25" s="19"/>
    </row>
    <row r="26" spans="1:30" ht="15" customHeight="1">
      <c r="A26" s="16" t="s">
        <v>93</v>
      </c>
      <c r="B26" s="12" t="s">
        <v>94</v>
      </c>
      <c r="C26" s="9">
        <v>107</v>
      </c>
      <c r="D26" s="9">
        <v>85</v>
      </c>
      <c r="E26" s="9">
        <v>104</v>
      </c>
      <c r="F26" s="9">
        <v>106</v>
      </c>
      <c r="G26" s="10">
        <v>80</v>
      </c>
      <c r="H26" s="11">
        <v>145</v>
      </c>
      <c r="I26" s="10">
        <v>19</v>
      </c>
      <c r="J26" s="58" t="s">
        <v>31</v>
      </c>
      <c r="K26" s="9" t="s">
        <v>20</v>
      </c>
      <c r="L26" s="9" t="s">
        <v>35</v>
      </c>
      <c r="M26" s="9" t="s">
        <v>35</v>
      </c>
      <c r="N26" s="10" t="s">
        <v>20</v>
      </c>
      <c r="O26" s="13">
        <f>VLOOKUP(C26,适性成长!$A$15:$I$23,MATCH(J26,适性成长!$B$14:$I$14,0)+1,1)</f>
        <v>8</v>
      </c>
      <c r="P26" s="13">
        <f>VLOOKUP(D26,适性成长!$A$15:$I$23,MATCH(K26,适性成长!$B$14:$I$14,0)+1,1)</f>
        <v>6</v>
      </c>
      <c r="Q26" s="13">
        <f>VLOOKUP(E26,适性成长!$A$15:$I$23,MATCH(L26,适性成长!$B$14:$I$14,0)+1,1)</f>
        <v>8</v>
      </c>
      <c r="R26" s="13">
        <f>VLOOKUP(F26,适性成长!$A$15:$I$23,MATCH(M26,适性成长!$B$14:$I$14,0)+1,1)</f>
        <v>8</v>
      </c>
      <c r="S26" s="13">
        <f>VLOOKUP(G26,适性成长!$A$15:$I$23,MATCH(N26,适性成长!$B$14:$I$14,0)+1,1)</f>
        <v>6</v>
      </c>
      <c r="T26" s="11">
        <v>12</v>
      </c>
      <c r="U26" s="9">
        <v>2</v>
      </c>
      <c r="V26" s="67">
        <v>7</v>
      </c>
      <c r="W26" s="19"/>
      <c r="X26" s="19"/>
      <c r="Y26" s="19"/>
      <c r="Z26" s="19"/>
      <c r="AA26" s="19"/>
      <c r="AB26" s="19"/>
      <c r="AC26" s="19"/>
      <c r="AD26" s="19"/>
    </row>
    <row r="27" spans="1:30" ht="15" customHeight="1">
      <c r="A27" s="16" t="s">
        <v>95</v>
      </c>
      <c r="B27" s="12" t="s">
        <v>96</v>
      </c>
      <c r="C27" s="9">
        <v>96</v>
      </c>
      <c r="D27" s="9">
        <v>89</v>
      </c>
      <c r="E27" s="9">
        <v>88</v>
      </c>
      <c r="F27" s="9">
        <v>87</v>
      </c>
      <c r="G27" s="10">
        <v>97</v>
      </c>
      <c r="H27" s="11">
        <v>128</v>
      </c>
      <c r="I27" s="10">
        <v>0</v>
      </c>
      <c r="J27" s="59" t="s">
        <v>26</v>
      </c>
      <c r="K27" s="20" t="s">
        <v>19</v>
      </c>
      <c r="L27" s="20" t="s">
        <v>19</v>
      </c>
      <c r="M27" s="20" t="s">
        <v>19</v>
      </c>
      <c r="N27" s="21" t="s">
        <v>19</v>
      </c>
      <c r="O27" s="13">
        <f>VLOOKUP(C27,适性成长!$A$15:$I$23,MATCH(J27,适性成长!$B$14:$I$14,0)+1,1)</f>
        <v>8</v>
      </c>
      <c r="P27" s="13">
        <f>VLOOKUP(D27,适性成长!$A$15:$I$23,MATCH(K27,适性成长!$B$14:$I$14,0)+1,1)</f>
        <v>6</v>
      </c>
      <c r="Q27" s="13">
        <f>VLOOKUP(E27,适性成长!$A$15:$I$23,MATCH(L27,适性成长!$B$14:$I$14,0)+1,1)</f>
        <v>6</v>
      </c>
      <c r="R27" s="13">
        <f>VLOOKUP(F27,适性成长!$A$15:$I$23,MATCH(M27,适性成长!$B$14:$I$14,0)+1,1)</f>
        <v>6</v>
      </c>
      <c r="S27" s="13">
        <f>VLOOKUP(G27,适性成长!$A$15:$I$23,MATCH(N27,适性成长!$B$14:$I$14,0)+1,1)</f>
        <v>6</v>
      </c>
      <c r="T27" s="22">
        <v>11</v>
      </c>
      <c r="U27" s="20">
        <v>2</v>
      </c>
      <c r="V27" s="68">
        <v>6</v>
      </c>
    </row>
    <row r="28" spans="1:30" ht="15" customHeight="1">
      <c r="A28" s="51"/>
      <c r="B28" s="53"/>
      <c r="C28" s="52"/>
      <c r="D28" s="52"/>
      <c r="E28" s="52"/>
      <c r="F28" s="52"/>
      <c r="G28" s="52"/>
      <c r="H28" s="52"/>
      <c r="I28" s="52"/>
      <c r="J28" s="60"/>
      <c r="K28" s="54"/>
      <c r="L28" s="54"/>
      <c r="M28" s="54"/>
      <c r="N28" s="54"/>
      <c r="O28" s="54"/>
      <c r="P28" s="54"/>
      <c r="Q28" s="54"/>
      <c r="R28" s="54"/>
      <c r="S28" s="54"/>
      <c r="T28" s="54"/>
      <c r="U28" s="54"/>
      <c r="V28" s="54"/>
    </row>
    <row r="29" spans="1:30" ht="15" customHeight="1">
      <c r="A29" s="51"/>
      <c r="B29" s="53"/>
      <c r="C29" s="52"/>
      <c r="D29" s="52"/>
      <c r="E29" s="52"/>
      <c r="F29" s="52"/>
      <c r="G29" s="52"/>
      <c r="H29" s="52"/>
      <c r="I29" s="52"/>
      <c r="J29" s="60"/>
      <c r="K29" s="54"/>
      <c r="L29" s="54"/>
      <c r="M29" s="54"/>
      <c r="N29" s="54"/>
      <c r="O29" s="54"/>
      <c r="P29" s="54"/>
      <c r="Q29" s="54"/>
      <c r="R29" s="54"/>
      <c r="S29" s="54"/>
      <c r="T29" s="54"/>
      <c r="U29" s="54"/>
      <c r="V29" s="54"/>
    </row>
    <row r="30" spans="1:30" ht="15" customHeight="1">
      <c r="A30" s="16" t="s">
        <v>24</v>
      </c>
      <c r="B30" s="12" t="s">
        <v>25</v>
      </c>
      <c r="C30" s="9">
        <v>105</v>
      </c>
      <c r="D30" s="9">
        <v>61</v>
      </c>
      <c r="E30" s="9">
        <v>95</v>
      </c>
      <c r="F30" s="9">
        <v>107</v>
      </c>
      <c r="G30" s="10">
        <v>81</v>
      </c>
      <c r="H30" s="11">
        <v>140</v>
      </c>
      <c r="I30" s="10">
        <v>13</v>
      </c>
      <c r="J30" s="58" t="s">
        <v>26</v>
      </c>
      <c r="K30" s="9" t="s">
        <v>27</v>
      </c>
      <c r="L30" s="9" t="s">
        <v>23</v>
      </c>
      <c r="M30" s="9" t="s">
        <v>28</v>
      </c>
      <c r="N30" s="10" t="s">
        <v>19</v>
      </c>
      <c r="O30" s="13">
        <f>VLOOKUP(C30,适性成长!$A$15:$I$23,MATCH(J30,适性成长!$B$14:$I$14,0)+1,1)</f>
        <v>8</v>
      </c>
      <c r="P30" s="13">
        <f>VLOOKUP(D30,适性成长!$A$15:$I$23,MATCH(K30,适性成长!$B$14:$I$14,0)+1,1)</f>
        <v>4</v>
      </c>
      <c r="Q30" s="13">
        <f>VLOOKUP(E30,适性成长!$A$15:$I$23,MATCH(L30,适性成长!$B$14:$I$14,0)+1,1)</f>
        <v>7</v>
      </c>
      <c r="R30" s="13">
        <f>VLOOKUP(F30,适性成长!$A$15:$I$23,MATCH(M30,适性成长!$B$14:$I$14,0)+1,1)</f>
        <v>9</v>
      </c>
      <c r="S30" s="13">
        <f>VLOOKUP(G30,适性成长!$A$15:$I$23,MATCH(N30,适性成长!$B$14:$I$14,0)+1,1)</f>
        <v>6</v>
      </c>
      <c r="T30" s="11">
        <v>12</v>
      </c>
      <c r="U30" s="10">
        <v>1</v>
      </c>
      <c r="V30" s="67">
        <v>7</v>
      </c>
      <c r="W30" s="6"/>
      <c r="X30" s="6"/>
      <c r="Y30" s="6"/>
      <c r="Z30" s="6"/>
      <c r="AA30" s="6"/>
    </row>
    <row r="31" spans="1:30" ht="15" customHeight="1">
      <c r="A31" s="16" t="s">
        <v>53</v>
      </c>
      <c r="B31" s="12" t="s">
        <v>54</v>
      </c>
      <c r="C31" s="9">
        <v>17</v>
      </c>
      <c r="D31" s="9">
        <v>109</v>
      </c>
      <c r="E31" s="9">
        <v>84</v>
      </c>
      <c r="F31" s="9">
        <v>68</v>
      </c>
      <c r="G31" s="10">
        <v>98</v>
      </c>
      <c r="H31" s="11">
        <v>130</v>
      </c>
      <c r="I31" s="10">
        <v>45</v>
      </c>
      <c r="J31" s="58" t="s">
        <v>45</v>
      </c>
      <c r="K31" s="9" t="s">
        <v>28</v>
      </c>
      <c r="L31" s="9" t="s">
        <v>19</v>
      </c>
      <c r="M31" s="9" t="s">
        <v>19</v>
      </c>
      <c r="N31" s="9" t="s">
        <v>234</v>
      </c>
      <c r="O31" s="13">
        <f>VLOOKUP(C31,适性成长!$A$15:$I$23,MATCH(J31,适性成长!$B$14:$I$14,0)+1,1)</f>
        <v>2</v>
      </c>
      <c r="P31" s="13">
        <f>VLOOKUP(D31,适性成长!$A$15:$I$23,MATCH(K31,适性成长!$B$14:$I$14,0)+1,1)</f>
        <v>9</v>
      </c>
      <c r="Q31" s="13">
        <f>VLOOKUP(E31,适性成长!$A$15:$I$23,MATCH(L31,适性成长!$B$14:$I$14,0)+1,1)</f>
        <v>6</v>
      </c>
      <c r="R31" s="13">
        <f>VLOOKUP(F31,适性成长!$A$15:$I$23,MATCH(M31,适性成长!$B$14:$I$14,0)+1,1)</f>
        <v>5</v>
      </c>
      <c r="S31" s="13">
        <f>VLOOKUP(G31,适性成长!$A$15:$I$23,MATCH(N31,适性成长!$B$14:$I$14,0)+1,1)</f>
        <v>6</v>
      </c>
      <c r="T31" s="11">
        <v>12</v>
      </c>
      <c r="U31" s="10">
        <v>4</v>
      </c>
      <c r="V31" s="67">
        <v>5</v>
      </c>
      <c r="W31" s="17"/>
      <c r="X31" s="17"/>
      <c r="Y31" s="17"/>
      <c r="Z31" s="17"/>
      <c r="AA31" s="6"/>
    </row>
    <row r="32" spans="1:30" ht="15" customHeight="1">
      <c r="A32" s="16" t="s">
        <v>63</v>
      </c>
      <c r="B32" s="12" t="s">
        <v>65</v>
      </c>
      <c r="C32" s="9">
        <v>102</v>
      </c>
      <c r="D32" s="9">
        <v>70</v>
      </c>
      <c r="E32" s="9">
        <v>93</v>
      </c>
      <c r="F32" s="9">
        <v>90</v>
      </c>
      <c r="G32" s="10">
        <v>85</v>
      </c>
      <c r="H32" s="11">
        <v>129</v>
      </c>
      <c r="I32" s="10">
        <v>5</v>
      </c>
      <c r="J32" s="58" t="s">
        <v>28</v>
      </c>
      <c r="K32" s="9" t="s">
        <v>27</v>
      </c>
      <c r="L32" s="9" t="s">
        <v>18</v>
      </c>
      <c r="M32" s="9" t="s">
        <v>18</v>
      </c>
      <c r="N32" s="10" t="s">
        <v>35</v>
      </c>
      <c r="O32" s="13">
        <f>VLOOKUP(C32,适性成长!$A$15:$I$23,MATCH(J32,适性成长!$B$14:$I$14,0)+1,1)</f>
        <v>9</v>
      </c>
      <c r="P32" s="13">
        <f>VLOOKUP(D32,适性成长!$A$15:$I$23,MATCH(K32,适性成长!$B$14:$I$14,0)+1,1)</f>
        <v>5</v>
      </c>
      <c r="Q32" s="13">
        <f>VLOOKUP(E32,适性成长!$A$15:$I$23,MATCH(L32,适性成长!$B$14:$I$14,0)+1,1)</f>
        <v>7</v>
      </c>
      <c r="R32" s="13">
        <f>VLOOKUP(F32,适性成长!$A$15:$I$23,MATCH(M32,适性成长!$B$14:$I$14,0)+1,1)</f>
        <v>7</v>
      </c>
      <c r="S32" s="13">
        <f>VLOOKUP(G32,适性成长!$A$15:$I$23,MATCH(N32,适性成长!$B$14:$I$14,0)+1,1)</f>
        <v>7</v>
      </c>
      <c r="T32" s="11">
        <v>12</v>
      </c>
      <c r="U32" s="10">
        <v>1</v>
      </c>
      <c r="V32" s="67">
        <v>7</v>
      </c>
      <c r="W32" s="17"/>
      <c r="X32" s="17"/>
      <c r="Y32" s="17"/>
      <c r="Z32" s="17"/>
      <c r="AA32" s="6"/>
    </row>
    <row r="33" spans="1:22" ht="15" customHeight="1">
      <c r="A33" s="18" t="s">
        <v>70</v>
      </c>
      <c r="B33" s="12" t="s">
        <v>71</v>
      </c>
      <c r="C33" s="9">
        <v>104</v>
      </c>
      <c r="D33" s="9">
        <v>86</v>
      </c>
      <c r="E33" s="9">
        <v>105</v>
      </c>
      <c r="F33" s="9">
        <v>96</v>
      </c>
      <c r="G33" s="10">
        <v>102</v>
      </c>
      <c r="H33" s="11">
        <v>135</v>
      </c>
      <c r="I33" s="10">
        <v>22</v>
      </c>
      <c r="J33" s="58" t="s">
        <v>35</v>
      </c>
      <c r="K33" s="9" t="s">
        <v>35</v>
      </c>
      <c r="L33" s="9" t="s">
        <v>35</v>
      </c>
      <c r="M33" s="9" t="s">
        <v>35</v>
      </c>
      <c r="N33" s="10" t="s">
        <v>35</v>
      </c>
      <c r="O33" s="13">
        <f>VLOOKUP(C33,适性成长!$A$15:$I$23,MATCH(J33,适性成长!$B$14:$I$14,0)+1,1)</f>
        <v>8</v>
      </c>
      <c r="P33" s="13">
        <f>VLOOKUP(D33,适性成长!$A$15:$I$23,MATCH(K33,适性成长!$B$14:$I$14,0)+1,1)</f>
        <v>7</v>
      </c>
      <c r="Q33" s="13">
        <f>VLOOKUP(E33,适性成长!$A$15:$I$23,MATCH(L33,适性成长!$B$14:$I$14,0)+1,1)</f>
        <v>8</v>
      </c>
      <c r="R33" s="13">
        <f>VLOOKUP(F33,适性成长!$A$15:$I$23,MATCH(M33,适性成长!$B$14:$I$14,0)+1,1)</f>
        <v>7</v>
      </c>
      <c r="S33" s="13">
        <f>VLOOKUP(G33,适性成长!$A$15:$I$23,MATCH(N33,适性成长!$B$14:$I$14,0)+1,1)</f>
        <v>8</v>
      </c>
      <c r="T33" s="11">
        <v>12</v>
      </c>
      <c r="U33" s="10">
        <v>2</v>
      </c>
      <c r="V33" s="67">
        <v>7</v>
      </c>
    </row>
    <row r="34" spans="1:22" ht="15" customHeight="1">
      <c r="A34" s="52"/>
      <c r="B34" s="52"/>
      <c r="C34" s="52"/>
      <c r="D34" s="52"/>
      <c r="E34" s="52"/>
      <c r="F34" s="52"/>
      <c r="G34" s="52"/>
      <c r="H34" s="52"/>
      <c r="I34" s="52"/>
      <c r="J34" s="52"/>
      <c r="K34" s="52"/>
      <c r="L34" s="52"/>
      <c r="M34" s="52"/>
      <c r="N34" s="52"/>
      <c r="O34" s="73"/>
      <c r="P34" s="73"/>
      <c r="Q34" s="73"/>
      <c r="R34" s="73"/>
      <c r="S34" s="73"/>
      <c r="T34" s="52"/>
      <c r="U34" s="52"/>
    </row>
    <row r="35" spans="1:22" ht="15" customHeight="1">
      <c r="A35" s="17"/>
      <c r="B35" s="17"/>
      <c r="C35" s="17"/>
      <c r="D35" s="17"/>
      <c r="E35" s="17"/>
      <c r="F35" s="17"/>
      <c r="G35" s="17"/>
      <c r="H35" s="17"/>
      <c r="I35" s="17"/>
      <c r="J35" s="17"/>
      <c r="K35" s="34"/>
      <c r="L35" s="34"/>
      <c r="M35" s="34"/>
      <c r="N35" s="34"/>
      <c r="O35" s="34"/>
      <c r="P35" s="34"/>
      <c r="Q35" s="34"/>
      <c r="R35" s="34"/>
      <c r="S35" s="34"/>
      <c r="T35" s="34"/>
      <c r="U35" s="34"/>
    </row>
    <row r="36" spans="1:22" ht="15" customHeight="1">
      <c r="T36" s="34"/>
      <c r="U36" s="34"/>
    </row>
  </sheetData>
  <phoneticPr fontId="1" type="noConversion"/>
  <pageMargins left="0.75" right="0.75" top="1" bottom="1" header="0.5" footer="0.5"/>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B49"/>
  <sheetViews>
    <sheetView workbookViewId="0">
      <pane xSplit="1" ySplit="1" topLeftCell="B2" activePane="bottomRight" state="frozen"/>
      <selection pane="topRight" activeCell="B1" sqref="B1"/>
      <selection pane="bottomLeft" activeCell="A2" sqref="A2"/>
      <selection pane="bottomRight" activeCell="F7" sqref="F7"/>
    </sheetView>
  </sheetViews>
  <sheetFormatPr defaultRowHeight="13.5"/>
  <cols>
    <col min="1" max="1" width="5.25" style="83" bestFit="1" customWidth="1"/>
    <col min="2" max="2" width="11" bestFit="1" customWidth="1"/>
  </cols>
  <sheetData>
    <row r="1" spans="1:2">
      <c r="A1" s="80" t="s">
        <v>304</v>
      </c>
      <c r="B1" s="84" t="s">
        <v>305</v>
      </c>
    </row>
    <row r="2" spans="1:2" ht="16.5">
      <c r="A2" s="81">
        <v>1</v>
      </c>
      <c r="B2" s="78" t="s">
        <v>257</v>
      </c>
    </row>
    <row r="3" spans="1:2" ht="16.5">
      <c r="A3" s="82">
        <v>2</v>
      </c>
      <c r="B3" s="79" t="s">
        <v>258</v>
      </c>
    </row>
    <row r="4" spans="1:2" ht="16.5">
      <c r="A4" s="81">
        <v>3</v>
      </c>
      <c r="B4" s="78" t="s">
        <v>259</v>
      </c>
    </row>
    <row r="5" spans="1:2" ht="16.5">
      <c r="A5" s="82">
        <v>4</v>
      </c>
      <c r="B5" s="79" t="s">
        <v>260</v>
      </c>
    </row>
    <row r="6" spans="1:2" ht="16.5">
      <c r="A6" s="81">
        <v>5</v>
      </c>
      <c r="B6" s="78" t="s">
        <v>261</v>
      </c>
    </row>
    <row r="7" spans="1:2" ht="16.5">
      <c r="A7" s="82">
        <v>6</v>
      </c>
      <c r="B7" s="79" t="s">
        <v>262</v>
      </c>
    </row>
    <row r="8" spans="1:2" ht="16.5">
      <c r="A8" s="81">
        <v>7</v>
      </c>
      <c r="B8" s="78" t="s">
        <v>263</v>
      </c>
    </row>
    <row r="9" spans="1:2" ht="16.5">
      <c r="A9" s="82">
        <v>8</v>
      </c>
      <c r="B9" s="79" t="s">
        <v>264</v>
      </c>
    </row>
    <row r="10" spans="1:2" ht="16.5">
      <c r="A10" s="81">
        <v>9</v>
      </c>
      <c r="B10" s="78" t="s">
        <v>265</v>
      </c>
    </row>
    <row r="11" spans="1:2" ht="16.5">
      <c r="A11" s="82">
        <v>10</v>
      </c>
      <c r="B11" s="79" t="s">
        <v>266</v>
      </c>
    </row>
    <row r="12" spans="1:2" ht="16.5">
      <c r="A12" s="81">
        <v>11</v>
      </c>
      <c r="B12" s="78" t="s">
        <v>267</v>
      </c>
    </row>
    <row r="13" spans="1:2" ht="16.5">
      <c r="A13" s="82">
        <v>12</v>
      </c>
      <c r="B13" s="79" t="s">
        <v>268</v>
      </c>
    </row>
    <row r="14" spans="1:2" ht="16.5">
      <c r="A14" s="81">
        <v>13</v>
      </c>
      <c r="B14" s="78" t="s">
        <v>269</v>
      </c>
    </row>
    <row r="15" spans="1:2" ht="16.5">
      <c r="A15" s="82">
        <v>14</v>
      </c>
      <c r="B15" s="79" t="s">
        <v>270</v>
      </c>
    </row>
    <row r="16" spans="1:2" ht="16.5">
      <c r="A16" s="81">
        <v>15</v>
      </c>
      <c r="B16" s="78" t="s">
        <v>271</v>
      </c>
    </row>
    <row r="17" spans="1:2" ht="16.5">
      <c r="A17" s="82">
        <v>16</v>
      </c>
      <c r="B17" s="79" t="s">
        <v>272</v>
      </c>
    </row>
    <row r="18" spans="1:2" ht="16.5">
      <c r="A18" s="81">
        <v>17</v>
      </c>
      <c r="B18" s="78" t="s">
        <v>273</v>
      </c>
    </row>
    <row r="19" spans="1:2" ht="16.5">
      <c r="A19" s="82">
        <v>18</v>
      </c>
      <c r="B19" s="79" t="s">
        <v>274</v>
      </c>
    </row>
    <row r="20" spans="1:2" ht="16.5">
      <c r="A20" s="81">
        <v>19</v>
      </c>
      <c r="B20" s="78" t="s">
        <v>275</v>
      </c>
    </row>
    <row r="21" spans="1:2" ht="16.5">
      <c r="A21" s="82">
        <v>20</v>
      </c>
      <c r="B21" s="79" t="s">
        <v>276</v>
      </c>
    </row>
    <row r="22" spans="1:2" ht="16.5">
      <c r="A22" s="81">
        <v>21</v>
      </c>
      <c r="B22" s="78" t="s">
        <v>277</v>
      </c>
    </row>
    <row r="23" spans="1:2" ht="16.5">
      <c r="A23" s="82">
        <v>22</v>
      </c>
      <c r="B23" s="79" t="s">
        <v>278</v>
      </c>
    </row>
    <row r="24" spans="1:2" ht="16.5">
      <c r="A24" s="81">
        <v>23</v>
      </c>
      <c r="B24" s="78" t="s">
        <v>279</v>
      </c>
    </row>
    <row r="25" spans="1:2" ht="16.5">
      <c r="A25" s="82">
        <v>24</v>
      </c>
      <c r="B25" s="79" t="s">
        <v>280</v>
      </c>
    </row>
    <row r="26" spans="1:2" ht="16.5">
      <c r="A26" s="81">
        <v>25</v>
      </c>
      <c r="B26" s="78" t="s">
        <v>281</v>
      </c>
    </row>
    <row r="27" spans="1:2" ht="16.5">
      <c r="A27" s="82">
        <v>26</v>
      </c>
      <c r="B27" s="79" t="s">
        <v>282</v>
      </c>
    </row>
    <row r="28" spans="1:2" ht="16.5">
      <c r="A28" s="81">
        <v>27</v>
      </c>
      <c r="B28" s="78" t="s">
        <v>283</v>
      </c>
    </row>
    <row r="29" spans="1:2" ht="16.5">
      <c r="A29" s="82">
        <v>28</v>
      </c>
      <c r="B29" s="79" t="s">
        <v>284</v>
      </c>
    </row>
    <row r="30" spans="1:2" ht="16.5">
      <c r="A30" s="81">
        <v>29</v>
      </c>
      <c r="B30" s="78" t="s">
        <v>285</v>
      </c>
    </row>
    <row r="31" spans="1:2" ht="16.5">
      <c r="A31" s="82">
        <v>30</v>
      </c>
      <c r="B31" s="79" t="s">
        <v>286</v>
      </c>
    </row>
    <row r="32" spans="1:2" ht="16.5">
      <c r="A32" s="81">
        <v>31</v>
      </c>
      <c r="B32" s="78" t="s">
        <v>287</v>
      </c>
    </row>
    <row r="33" spans="1:2" ht="16.5">
      <c r="A33" s="82">
        <v>32</v>
      </c>
      <c r="B33" s="79" t="s">
        <v>288</v>
      </c>
    </row>
    <row r="34" spans="1:2" ht="16.5">
      <c r="A34" s="81">
        <v>33</v>
      </c>
      <c r="B34" s="78" t="s">
        <v>289</v>
      </c>
    </row>
    <row r="35" spans="1:2" ht="16.5">
      <c r="A35" s="82">
        <v>34</v>
      </c>
      <c r="B35" s="79" t="s">
        <v>290</v>
      </c>
    </row>
    <row r="36" spans="1:2" ht="16.5">
      <c r="A36" s="81">
        <v>35</v>
      </c>
      <c r="B36" s="78" t="s">
        <v>291</v>
      </c>
    </row>
    <row r="37" spans="1:2" ht="16.5">
      <c r="A37" s="82">
        <v>36</v>
      </c>
      <c r="B37" s="79" t="s">
        <v>292</v>
      </c>
    </row>
    <row r="38" spans="1:2" ht="16.5">
      <c r="A38" s="81">
        <v>37</v>
      </c>
      <c r="B38" s="78" t="s">
        <v>293</v>
      </c>
    </row>
    <row r="39" spans="1:2" ht="16.5">
      <c r="A39" s="82">
        <v>38</v>
      </c>
      <c r="B39" s="79" t="s">
        <v>294</v>
      </c>
    </row>
    <row r="40" spans="1:2" ht="16.5">
      <c r="A40" s="81">
        <v>39</v>
      </c>
      <c r="B40" s="78" t="s">
        <v>295</v>
      </c>
    </row>
    <row r="41" spans="1:2" ht="16.5">
      <c r="A41" s="82">
        <v>40</v>
      </c>
      <c r="B41" s="79" t="s">
        <v>296</v>
      </c>
    </row>
    <row r="42" spans="1:2" ht="16.5">
      <c r="A42" s="81">
        <v>41</v>
      </c>
      <c r="B42" s="78" t="s">
        <v>297</v>
      </c>
    </row>
    <row r="43" spans="1:2" ht="16.5">
      <c r="A43" s="82">
        <v>42</v>
      </c>
      <c r="B43" s="79" t="s">
        <v>298</v>
      </c>
    </row>
    <row r="44" spans="1:2" ht="16.5">
      <c r="A44" s="81">
        <v>43</v>
      </c>
      <c r="B44" s="78" t="s">
        <v>299</v>
      </c>
    </row>
    <row r="45" spans="1:2" ht="16.5">
      <c r="A45" s="82">
        <v>44</v>
      </c>
      <c r="B45" s="79" t="s">
        <v>300</v>
      </c>
    </row>
    <row r="46" spans="1:2" ht="16.5">
      <c r="A46" s="81">
        <v>45</v>
      </c>
      <c r="B46" s="78" t="s">
        <v>301</v>
      </c>
    </row>
    <row r="47" spans="1:2" ht="16.5">
      <c r="A47" s="82">
        <v>46</v>
      </c>
      <c r="B47" s="79" t="s">
        <v>302</v>
      </c>
    </row>
    <row r="48" spans="1:2" ht="16.5">
      <c r="A48" s="81">
        <v>47</v>
      </c>
      <c r="B48" s="78" t="s">
        <v>303</v>
      </c>
    </row>
    <row r="49" spans="1:2" ht="16.5">
      <c r="A49" s="83">
        <v>48</v>
      </c>
      <c r="B49" s="79" t="s">
        <v>308</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U17"/>
  <sheetViews>
    <sheetView workbookViewId="0">
      <pane ySplit="1" topLeftCell="A2" activePane="bottomLeft" state="frozen"/>
      <selection pane="bottomLeft" activeCell="D20" sqref="D20"/>
    </sheetView>
  </sheetViews>
  <sheetFormatPr defaultRowHeight="14.25"/>
  <cols>
    <col min="1" max="22" width="10.625" style="7" customWidth="1"/>
    <col min="23" max="30" width="6.625" style="7" customWidth="1"/>
    <col min="31" max="261" width="9" style="7"/>
    <col min="262" max="278" width="10.625" style="7" customWidth="1"/>
    <col min="279" max="286" width="6.625" style="7" customWidth="1"/>
    <col min="287" max="517" width="9" style="7"/>
    <col min="518" max="534" width="10.625" style="7" customWidth="1"/>
    <col min="535" max="542" width="6.625" style="7" customWidth="1"/>
    <col min="543" max="773" width="9" style="7"/>
    <col min="774" max="790" width="10.625" style="7" customWidth="1"/>
    <col min="791" max="798" width="6.625" style="7" customWidth="1"/>
    <col min="799" max="1029" width="9" style="7"/>
    <col min="1030" max="1046" width="10.625" style="7" customWidth="1"/>
    <col min="1047" max="1054" width="6.625" style="7" customWidth="1"/>
    <col min="1055" max="1285" width="9" style="7"/>
    <col min="1286" max="1302" width="10.625" style="7" customWidth="1"/>
    <col min="1303" max="1310" width="6.625" style="7" customWidth="1"/>
    <col min="1311" max="1541" width="9" style="7"/>
    <col min="1542" max="1558" width="10.625" style="7" customWidth="1"/>
    <col min="1559" max="1566" width="6.625" style="7" customWidth="1"/>
    <col min="1567" max="1797" width="9" style="7"/>
    <col min="1798" max="1814" width="10.625" style="7" customWidth="1"/>
    <col min="1815" max="1822" width="6.625" style="7" customWidth="1"/>
    <col min="1823" max="2053" width="9" style="7"/>
    <col min="2054" max="2070" width="10.625" style="7" customWidth="1"/>
    <col min="2071" max="2078" width="6.625" style="7" customWidth="1"/>
    <col min="2079" max="2309" width="9" style="7"/>
    <col min="2310" max="2326" width="10.625" style="7" customWidth="1"/>
    <col min="2327" max="2334" width="6.625" style="7" customWidth="1"/>
    <col min="2335" max="2565" width="9" style="7"/>
    <col min="2566" max="2582" width="10.625" style="7" customWidth="1"/>
    <col min="2583" max="2590" width="6.625" style="7" customWidth="1"/>
    <col min="2591" max="2821" width="9" style="7"/>
    <col min="2822" max="2838" width="10.625" style="7" customWidth="1"/>
    <col min="2839" max="2846" width="6.625" style="7" customWidth="1"/>
    <col min="2847" max="3077" width="9" style="7"/>
    <col min="3078" max="3094" width="10.625" style="7" customWidth="1"/>
    <col min="3095" max="3102" width="6.625" style="7" customWidth="1"/>
    <col min="3103" max="3333" width="9" style="7"/>
    <col min="3334" max="3350" width="10.625" style="7" customWidth="1"/>
    <col min="3351" max="3358" width="6.625" style="7" customWidth="1"/>
    <col min="3359" max="3589" width="9" style="7"/>
    <col min="3590" max="3606" width="10.625" style="7" customWidth="1"/>
    <col min="3607" max="3614" width="6.625" style="7" customWidth="1"/>
    <col min="3615" max="3845" width="9" style="7"/>
    <col min="3846" max="3862" width="10.625" style="7" customWidth="1"/>
    <col min="3863" max="3870" width="6.625" style="7" customWidth="1"/>
    <col min="3871" max="4101" width="9" style="7"/>
    <col min="4102" max="4118" width="10.625" style="7" customWidth="1"/>
    <col min="4119" max="4126" width="6.625" style="7" customWidth="1"/>
    <col min="4127" max="4357" width="9" style="7"/>
    <col min="4358" max="4374" width="10.625" style="7" customWidth="1"/>
    <col min="4375" max="4382" width="6.625" style="7" customWidth="1"/>
    <col min="4383" max="4613" width="9" style="7"/>
    <col min="4614" max="4630" width="10.625" style="7" customWidth="1"/>
    <col min="4631" max="4638" width="6.625" style="7" customWidth="1"/>
    <col min="4639" max="4869" width="9" style="7"/>
    <col min="4870" max="4886" width="10.625" style="7" customWidth="1"/>
    <col min="4887" max="4894" width="6.625" style="7" customWidth="1"/>
    <col min="4895" max="5125" width="9" style="7"/>
    <col min="5126" max="5142" width="10.625" style="7" customWidth="1"/>
    <col min="5143" max="5150" width="6.625" style="7" customWidth="1"/>
    <col min="5151" max="5381" width="9" style="7"/>
    <col min="5382" max="5398" width="10.625" style="7" customWidth="1"/>
    <col min="5399" max="5406" width="6.625" style="7" customWidth="1"/>
    <col min="5407" max="5637" width="9" style="7"/>
    <col min="5638" max="5654" width="10.625" style="7" customWidth="1"/>
    <col min="5655" max="5662" width="6.625" style="7" customWidth="1"/>
    <col min="5663" max="5893" width="9" style="7"/>
    <col min="5894" max="5910" width="10.625" style="7" customWidth="1"/>
    <col min="5911" max="5918" width="6.625" style="7" customWidth="1"/>
    <col min="5919" max="6149" width="9" style="7"/>
    <col min="6150" max="6166" width="10.625" style="7" customWidth="1"/>
    <col min="6167" max="6174" width="6.625" style="7" customWidth="1"/>
    <col min="6175" max="6405" width="9" style="7"/>
    <col min="6406" max="6422" width="10.625" style="7" customWidth="1"/>
    <col min="6423" max="6430" width="6.625" style="7" customWidth="1"/>
    <col min="6431" max="6661" width="9" style="7"/>
    <col min="6662" max="6678" width="10.625" style="7" customWidth="1"/>
    <col min="6679" max="6686" width="6.625" style="7" customWidth="1"/>
    <col min="6687" max="6917" width="9" style="7"/>
    <col min="6918" max="6934" width="10.625" style="7" customWidth="1"/>
    <col min="6935" max="6942" width="6.625" style="7" customWidth="1"/>
    <col min="6943" max="7173" width="9" style="7"/>
    <col min="7174" max="7190" width="10.625" style="7" customWidth="1"/>
    <col min="7191" max="7198" width="6.625" style="7" customWidth="1"/>
    <col min="7199" max="7429" width="9" style="7"/>
    <col min="7430" max="7446" width="10.625" style="7" customWidth="1"/>
    <col min="7447" max="7454" width="6.625" style="7" customWidth="1"/>
    <col min="7455" max="7685" width="9" style="7"/>
    <col min="7686" max="7702" width="10.625" style="7" customWidth="1"/>
    <col min="7703" max="7710" width="6.625" style="7" customWidth="1"/>
    <col min="7711" max="7941" width="9" style="7"/>
    <col min="7942" max="7958" width="10.625" style="7" customWidth="1"/>
    <col min="7959" max="7966" width="6.625" style="7" customWidth="1"/>
    <col min="7967" max="8197" width="9" style="7"/>
    <col min="8198" max="8214" width="10.625" style="7" customWidth="1"/>
    <col min="8215" max="8222" width="6.625" style="7" customWidth="1"/>
    <col min="8223" max="8453" width="9" style="7"/>
    <col min="8454" max="8470" width="10.625" style="7" customWidth="1"/>
    <col min="8471" max="8478" width="6.625" style="7" customWidth="1"/>
    <col min="8479" max="8709" width="9" style="7"/>
    <col min="8710" max="8726" width="10.625" style="7" customWidth="1"/>
    <col min="8727" max="8734" width="6.625" style="7" customWidth="1"/>
    <col min="8735" max="8965" width="9" style="7"/>
    <col min="8966" max="8982" width="10.625" style="7" customWidth="1"/>
    <col min="8983" max="8990" width="6.625" style="7" customWidth="1"/>
    <col min="8991" max="9221" width="9" style="7"/>
    <col min="9222" max="9238" width="10.625" style="7" customWidth="1"/>
    <col min="9239" max="9246" width="6.625" style="7" customWidth="1"/>
    <col min="9247" max="9477" width="9" style="7"/>
    <col min="9478" max="9494" width="10.625" style="7" customWidth="1"/>
    <col min="9495" max="9502" width="6.625" style="7" customWidth="1"/>
    <col min="9503" max="9733" width="9" style="7"/>
    <col min="9734" max="9750" width="10.625" style="7" customWidth="1"/>
    <col min="9751" max="9758" width="6.625" style="7" customWidth="1"/>
    <col min="9759" max="9989" width="9" style="7"/>
    <col min="9990" max="10006" width="10.625" style="7" customWidth="1"/>
    <col min="10007" max="10014" width="6.625" style="7" customWidth="1"/>
    <col min="10015" max="10245" width="9" style="7"/>
    <col min="10246" max="10262" width="10.625" style="7" customWidth="1"/>
    <col min="10263" max="10270" width="6.625" style="7" customWidth="1"/>
    <col min="10271" max="10501" width="9" style="7"/>
    <col min="10502" max="10518" width="10.625" style="7" customWidth="1"/>
    <col min="10519" max="10526" width="6.625" style="7" customWidth="1"/>
    <col min="10527" max="10757" width="9" style="7"/>
    <col min="10758" max="10774" width="10.625" style="7" customWidth="1"/>
    <col min="10775" max="10782" width="6.625" style="7" customWidth="1"/>
    <col min="10783" max="11013" width="9" style="7"/>
    <col min="11014" max="11030" width="10.625" style="7" customWidth="1"/>
    <col min="11031" max="11038" width="6.625" style="7" customWidth="1"/>
    <col min="11039" max="11269" width="9" style="7"/>
    <col min="11270" max="11286" width="10.625" style="7" customWidth="1"/>
    <col min="11287" max="11294" width="6.625" style="7" customWidth="1"/>
    <col min="11295" max="11525" width="9" style="7"/>
    <col min="11526" max="11542" width="10.625" style="7" customWidth="1"/>
    <col min="11543" max="11550" width="6.625" style="7" customWidth="1"/>
    <col min="11551" max="11781" width="9" style="7"/>
    <col min="11782" max="11798" width="10.625" style="7" customWidth="1"/>
    <col min="11799" max="11806" width="6.625" style="7" customWidth="1"/>
    <col min="11807" max="12037" width="9" style="7"/>
    <col min="12038" max="12054" width="10.625" style="7" customWidth="1"/>
    <col min="12055" max="12062" width="6.625" style="7" customWidth="1"/>
    <col min="12063" max="12293" width="9" style="7"/>
    <col min="12294" max="12310" width="10.625" style="7" customWidth="1"/>
    <col min="12311" max="12318" width="6.625" style="7" customWidth="1"/>
    <col min="12319" max="12549" width="9" style="7"/>
    <col min="12550" max="12566" width="10.625" style="7" customWidth="1"/>
    <col min="12567" max="12574" width="6.625" style="7" customWidth="1"/>
    <col min="12575" max="12805" width="9" style="7"/>
    <col min="12806" max="12822" width="10.625" style="7" customWidth="1"/>
    <col min="12823" max="12830" width="6.625" style="7" customWidth="1"/>
    <col min="12831" max="13061" width="9" style="7"/>
    <col min="13062" max="13078" width="10.625" style="7" customWidth="1"/>
    <col min="13079" max="13086" width="6.625" style="7" customWidth="1"/>
    <col min="13087" max="13317" width="9" style="7"/>
    <col min="13318" max="13334" width="10.625" style="7" customWidth="1"/>
    <col min="13335" max="13342" width="6.625" style="7" customWidth="1"/>
    <col min="13343" max="13573" width="9" style="7"/>
    <col min="13574" max="13590" width="10.625" style="7" customWidth="1"/>
    <col min="13591" max="13598" width="6.625" style="7" customWidth="1"/>
    <col min="13599" max="13829" width="9" style="7"/>
    <col min="13830" max="13846" width="10.625" style="7" customWidth="1"/>
    <col min="13847" max="13854" width="6.625" style="7" customWidth="1"/>
    <col min="13855" max="14085" width="9" style="7"/>
    <col min="14086" max="14102" width="10.625" style="7" customWidth="1"/>
    <col min="14103" max="14110" width="6.625" style="7" customWidth="1"/>
    <col min="14111" max="14341" width="9" style="7"/>
    <col min="14342" max="14358" width="10.625" style="7" customWidth="1"/>
    <col min="14359" max="14366" width="6.625" style="7" customWidth="1"/>
    <col min="14367" max="14597" width="9" style="7"/>
    <col min="14598" max="14614" width="10.625" style="7" customWidth="1"/>
    <col min="14615" max="14622" width="6.625" style="7" customWidth="1"/>
    <col min="14623" max="14853" width="9" style="7"/>
    <col min="14854" max="14870" width="10.625" style="7" customWidth="1"/>
    <col min="14871" max="14878" width="6.625" style="7" customWidth="1"/>
    <col min="14879" max="15109" width="9" style="7"/>
    <col min="15110" max="15126" width="10.625" style="7" customWidth="1"/>
    <col min="15127" max="15134" width="6.625" style="7" customWidth="1"/>
    <col min="15135" max="15365" width="9" style="7"/>
    <col min="15366" max="15382" width="10.625" style="7" customWidth="1"/>
    <col min="15383" max="15390" width="6.625" style="7" customWidth="1"/>
    <col min="15391" max="15621" width="9" style="7"/>
    <col min="15622" max="15638" width="10.625" style="7" customWidth="1"/>
    <col min="15639" max="15646" width="6.625" style="7" customWidth="1"/>
    <col min="15647" max="15877" width="9" style="7"/>
    <col min="15878" max="15894" width="10.625" style="7" customWidth="1"/>
    <col min="15895" max="15902" width="6.625" style="7" customWidth="1"/>
    <col min="15903" max="16133" width="9" style="7"/>
    <col min="16134" max="16150" width="10.625" style="7" customWidth="1"/>
    <col min="16151" max="16158" width="6.625" style="7" customWidth="1"/>
    <col min="16159" max="16384" width="9" style="7"/>
  </cols>
  <sheetData>
    <row r="1" spans="1:21" ht="15" customHeight="1"/>
    <row r="2" spans="1:21" ht="20.100000000000001" customHeight="1" thickBot="1">
      <c r="A2" s="124" t="s">
        <v>106</v>
      </c>
      <c r="B2" s="124"/>
      <c r="C2" s="124"/>
      <c r="D2" s="124"/>
      <c r="E2" s="124"/>
      <c r="F2" s="124"/>
      <c r="G2" s="124"/>
      <c r="H2" s="124"/>
      <c r="I2" s="124" t="s">
        <v>107</v>
      </c>
      <c r="J2" s="124"/>
      <c r="K2" s="124"/>
      <c r="L2" s="124"/>
      <c r="M2" s="124"/>
      <c r="N2" s="124"/>
      <c r="O2" s="63"/>
      <c r="P2" s="63"/>
      <c r="Q2" s="63"/>
      <c r="R2" s="63"/>
      <c r="S2" s="63"/>
    </row>
    <row r="3" spans="1:21" ht="15" customHeight="1" thickBot="1">
      <c r="A3" s="125" t="s">
        <v>108</v>
      </c>
      <c r="B3" s="125"/>
      <c r="C3" s="125"/>
      <c r="D3" s="125"/>
      <c r="E3" s="125"/>
      <c r="F3" s="125"/>
      <c r="G3" s="125"/>
      <c r="H3" s="125"/>
      <c r="I3" s="126" t="s">
        <v>109</v>
      </c>
      <c r="J3" s="126"/>
      <c r="K3" s="126"/>
      <c r="L3" s="126"/>
      <c r="M3" s="126"/>
      <c r="N3" s="126"/>
      <c r="O3" s="64"/>
      <c r="P3" s="64"/>
      <c r="Q3" s="64"/>
      <c r="R3" s="64"/>
      <c r="S3" s="64"/>
    </row>
    <row r="4" spans="1:21" ht="15" customHeight="1" thickBot="1">
      <c r="A4" s="125"/>
      <c r="B4" s="125"/>
      <c r="C4" s="125"/>
      <c r="D4" s="125"/>
      <c r="E4" s="125"/>
      <c r="F4" s="125"/>
      <c r="G4" s="125"/>
      <c r="H4" s="125"/>
      <c r="I4" s="126"/>
      <c r="J4" s="126"/>
      <c r="K4" s="126"/>
      <c r="L4" s="126"/>
      <c r="M4" s="126"/>
      <c r="N4" s="126"/>
      <c r="O4" s="64"/>
      <c r="P4" s="64"/>
      <c r="Q4" s="64"/>
      <c r="R4" s="64"/>
      <c r="S4" s="64"/>
    </row>
    <row r="5" spans="1:21" ht="15" customHeight="1" thickBot="1">
      <c r="A5" s="125"/>
      <c r="B5" s="125"/>
      <c r="C5" s="125"/>
      <c r="D5" s="125"/>
      <c r="E5" s="125"/>
      <c r="F5" s="125"/>
      <c r="G5" s="125"/>
      <c r="H5" s="125"/>
      <c r="I5" s="126"/>
      <c r="J5" s="126"/>
      <c r="K5" s="126"/>
      <c r="L5" s="126"/>
      <c r="M5" s="126"/>
      <c r="N5" s="126"/>
      <c r="O5" s="64"/>
      <c r="P5" s="64"/>
      <c r="Q5" s="64"/>
      <c r="R5" s="64"/>
      <c r="S5" s="64"/>
    </row>
    <row r="6" spans="1:21" ht="15" customHeight="1" thickBot="1">
      <c r="A6" s="125"/>
      <c r="B6" s="125"/>
      <c r="C6" s="125"/>
      <c r="D6" s="125"/>
      <c r="E6" s="125"/>
      <c r="F6" s="125"/>
      <c r="G6" s="125"/>
      <c r="H6" s="125"/>
      <c r="I6" s="126"/>
      <c r="J6" s="126"/>
      <c r="K6" s="126"/>
      <c r="L6" s="126"/>
      <c r="M6" s="126"/>
      <c r="N6" s="126"/>
      <c r="O6" s="64"/>
      <c r="P6" s="64"/>
      <c r="Q6" s="64"/>
      <c r="R6" s="64"/>
      <c r="S6" s="64"/>
    </row>
    <row r="7" spans="1:21" ht="15" customHeight="1" thickBot="1">
      <c r="A7" s="125"/>
      <c r="B7" s="125"/>
      <c r="C7" s="125"/>
      <c r="D7" s="125"/>
      <c r="E7" s="125"/>
      <c r="F7" s="125"/>
      <c r="G7" s="125"/>
      <c r="H7" s="125"/>
      <c r="I7" s="126"/>
      <c r="J7" s="126"/>
      <c r="K7" s="126"/>
      <c r="L7" s="126"/>
      <c r="M7" s="126"/>
      <c r="N7" s="126"/>
      <c r="O7" s="64"/>
      <c r="P7" s="64"/>
      <c r="Q7" s="64"/>
      <c r="R7" s="64"/>
      <c r="S7" s="64"/>
    </row>
    <row r="8" spans="1:21" ht="15" customHeight="1" thickBot="1">
      <c r="A8" s="125"/>
      <c r="B8" s="125"/>
      <c r="C8" s="125"/>
      <c r="D8" s="125"/>
      <c r="E8" s="125"/>
      <c r="F8" s="125"/>
      <c r="G8" s="125"/>
      <c r="H8" s="125"/>
      <c r="I8" s="126"/>
      <c r="J8" s="126"/>
      <c r="K8" s="126"/>
      <c r="L8" s="126"/>
      <c r="M8" s="126"/>
      <c r="N8" s="126"/>
      <c r="O8" s="64"/>
      <c r="P8" s="64"/>
      <c r="Q8" s="64"/>
      <c r="R8" s="64"/>
      <c r="S8" s="64"/>
    </row>
    <row r="9" spans="1:21" ht="15" customHeight="1" thickBot="1">
      <c r="A9" s="125"/>
      <c r="B9" s="125"/>
      <c r="C9" s="125"/>
      <c r="D9" s="125"/>
      <c r="E9" s="125"/>
      <c r="F9" s="125"/>
      <c r="G9" s="125"/>
      <c r="H9" s="125"/>
      <c r="I9" s="126"/>
      <c r="J9" s="126"/>
      <c r="K9" s="126"/>
      <c r="L9" s="126"/>
      <c r="M9" s="126"/>
      <c r="N9" s="126"/>
      <c r="O9" s="64"/>
      <c r="P9" s="64"/>
      <c r="Q9" s="64"/>
      <c r="R9" s="64"/>
      <c r="S9" s="64"/>
    </row>
    <row r="10" spans="1:21" ht="15" customHeight="1" thickBot="1">
      <c r="A10" s="125"/>
      <c r="B10" s="125"/>
      <c r="C10" s="125"/>
      <c r="D10" s="125"/>
      <c r="E10" s="125"/>
      <c r="F10" s="125"/>
      <c r="G10" s="125"/>
      <c r="H10" s="125"/>
      <c r="I10" s="126"/>
      <c r="J10" s="126"/>
      <c r="K10" s="126"/>
      <c r="L10" s="126"/>
      <c r="M10" s="126"/>
      <c r="N10" s="126"/>
      <c r="O10" s="64"/>
      <c r="P10" s="64"/>
      <c r="Q10" s="64"/>
      <c r="R10" s="64"/>
      <c r="S10" s="64"/>
    </row>
    <row r="11" spans="1:21" ht="15" customHeight="1" thickBot="1">
      <c r="A11" s="125"/>
      <c r="B11" s="125"/>
      <c r="C11" s="125"/>
      <c r="D11" s="125"/>
      <c r="E11" s="125"/>
      <c r="F11" s="125"/>
      <c r="G11" s="125"/>
      <c r="H11" s="125"/>
      <c r="I11" s="126"/>
      <c r="J11" s="126"/>
      <c r="K11" s="126"/>
      <c r="L11" s="126"/>
      <c r="M11" s="126"/>
      <c r="N11" s="126"/>
      <c r="O11" s="64"/>
      <c r="P11" s="64"/>
      <c r="Q11" s="64"/>
      <c r="R11" s="64"/>
      <c r="S11" s="64"/>
    </row>
    <row r="12" spans="1:21" ht="15" customHeight="1" thickBot="1">
      <c r="A12" s="127" t="s">
        <v>110</v>
      </c>
      <c r="B12" s="127"/>
      <c r="C12" s="127"/>
      <c r="D12" s="127"/>
      <c r="E12" s="127"/>
      <c r="F12" s="127"/>
      <c r="G12" s="127"/>
      <c r="H12" s="127"/>
      <c r="I12" s="128" t="s">
        <v>111</v>
      </c>
      <c r="J12" s="128"/>
      <c r="K12" s="128"/>
      <c r="L12" s="128"/>
      <c r="M12" s="128"/>
      <c r="N12" s="128"/>
      <c r="O12" s="65"/>
      <c r="P12" s="65"/>
      <c r="Q12" s="65"/>
      <c r="R12" s="65"/>
      <c r="S12" s="65"/>
    </row>
    <row r="13" spans="1:21" ht="15" customHeight="1" thickBot="1">
      <c r="A13" s="127"/>
      <c r="B13" s="127"/>
      <c r="C13" s="127"/>
      <c r="D13" s="127"/>
      <c r="E13" s="127"/>
      <c r="F13" s="127"/>
      <c r="G13" s="127"/>
      <c r="H13" s="127"/>
      <c r="I13" s="128"/>
      <c r="J13" s="128"/>
      <c r="K13" s="128"/>
      <c r="L13" s="128"/>
      <c r="M13" s="128"/>
      <c r="N13" s="128"/>
      <c r="O13" s="65"/>
      <c r="P13" s="65"/>
      <c r="Q13" s="65"/>
      <c r="R13" s="65"/>
      <c r="S13" s="65"/>
    </row>
    <row r="14" spans="1:21" ht="15" customHeight="1" thickBot="1">
      <c r="A14" s="127"/>
      <c r="B14" s="127"/>
      <c r="C14" s="127"/>
      <c r="D14" s="127"/>
      <c r="E14" s="127"/>
      <c r="F14" s="127"/>
      <c r="G14" s="127"/>
      <c r="H14" s="127"/>
      <c r="I14" s="128"/>
      <c r="J14" s="128"/>
      <c r="K14" s="128"/>
      <c r="L14" s="128"/>
      <c r="M14" s="128"/>
      <c r="N14" s="128"/>
      <c r="O14" s="65"/>
      <c r="P14" s="65"/>
      <c r="Q14" s="65"/>
      <c r="R14" s="65"/>
      <c r="S14" s="65"/>
    </row>
    <row r="15" spans="1:21" ht="15" customHeight="1">
      <c r="A15" s="6"/>
      <c r="B15" s="6"/>
      <c r="C15" s="6"/>
      <c r="D15" s="6"/>
      <c r="E15" s="6"/>
      <c r="F15" s="6"/>
      <c r="G15" s="6"/>
      <c r="H15" s="6"/>
      <c r="I15" s="6"/>
      <c r="J15" s="6"/>
      <c r="K15" s="6"/>
      <c r="L15" s="6"/>
      <c r="M15" s="6"/>
      <c r="N15" s="6"/>
      <c r="O15" s="6"/>
      <c r="P15" s="6"/>
      <c r="Q15" s="6"/>
      <c r="R15" s="6"/>
      <c r="S15" s="6"/>
      <c r="T15" s="6"/>
      <c r="U15" s="6"/>
    </row>
    <row r="16" spans="1:21" ht="15" customHeight="1">
      <c r="A16" s="17"/>
      <c r="B16" s="17"/>
      <c r="C16" s="17"/>
      <c r="D16" s="17"/>
      <c r="E16" s="17"/>
      <c r="F16" s="17"/>
      <c r="G16" s="17"/>
      <c r="H16" s="17"/>
      <c r="I16" s="17"/>
      <c r="J16" s="17"/>
      <c r="K16" s="34"/>
      <c r="L16" s="34"/>
      <c r="M16" s="34"/>
      <c r="N16" s="34"/>
      <c r="O16" s="34"/>
      <c r="P16" s="34"/>
      <c r="Q16" s="34"/>
      <c r="R16" s="34"/>
      <c r="S16" s="34"/>
      <c r="T16" s="34"/>
      <c r="U16" s="34"/>
    </row>
    <row r="17" spans="20:21" ht="15" customHeight="1">
      <c r="T17" s="34"/>
      <c r="U17" s="34"/>
    </row>
  </sheetData>
  <mergeCells count="6">
    <mergeCell ref="A2:H2"/>
    <mergeCell ref="I2:N2"/>
    <mergeCell ref="A3:H11"/>
    <mergeCell ref="I3:N11"/>
    <mergeCell ref="A12:H14"/>
    <mergeCell ref="I12:N14"/>
  </mergeCells>
  <phoneticPr fontId="1" type="noConversion"/>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3</vt:i4>
      </vt:variant>
    </vt:vector>
  </HeadingPairs>
  <TitlesOfParts>
    <vt:vector size="11" baseType="lpstr">
      <vt:lpstr>武将情报</vt:lpstr>
      <vt:lpstr>基础加成</vt:lpstr>
      <vt:lpstr>适性成长</vt:lpstr>
      <vt:lpstr>1-15</vt:lpstr>
      <vt:lpstr>15-30</vt:lpstr>
      <vt:lpstr>30-50</vt:lpstr>
      <vt:lpstr>关卡</vt:lpstr>
      <vt:lpstr>计算公式</vt:lpstr>
      <vt:lpstr>等级</vt:lpstr>
      <vt:lpstr>关卡</vt:lpstr>
      <vt:lpstr>武将</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2016-01-20T07:15:00Z</dcterms:modified>
</cp:coreProperties>
</file>