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 firstSheet="1" activeTab="1"/>
  </bookViews>
  <sheets>
    <sheet name="Sheet1" sheetId="1" r:id="rId1"/>
    <sheet name="计算公式" sheetId="2" r:id="rId2"/>
    <sheet name="成长" sheetId="3" r:id="rId3"/>
  </sheets>
  <calcPr calcId="144525" concurrentCalc="0"/>
</workbook>
</file>

<file path=xl/sharedStrings.xml><?xml version="1.0" encoding="utf-8"?>
<sst xmlns="http://schemas.openxmlformats.org/spreadsheetml/2006/main" count="101">
  <si>
    <t>s+</t>
  </si>
  <si>
    <t>防具</t>
  </si>
  <si>
    <t>武器</t>
  </si>
  <si>
    <t>休闲6</t>
  </si>
  <si>
    <t>简单6.5</t>
  </si>
  <si>
    <t>普通7</t>
  </si>
  <si>
    <t>困难7.5</t>
  </si>
  <si>
    <t>噩梦8</t>
  </si>
  <si>
    <t>休闲实际</t>
  </si>
  <si>
    <t>简单实际</t>
  </si>
  <si>
    <t>普通实际</t>
  </si>
  <si>
    <t>困难实际</t>
  </si>
  <si>
    <t>噩梦实际</t>
  </si>
  <si>
    <t>基础</t>
  </si>
  <si>
    <t>步兵防御1</t>
  </si>
  <si>
    <t>步兵防御2</t>
  </si>
  <si>
    <t>步兵防御3</t>
  </si>
  <si>
    <t>步兵防御4</t>
  </si>
  <si>
    <t>步兵防御5</t>
  </si>
  <si>
    <t>步兵防御6</t>
  </si>
  <si>
    <t>步兵防御7</t>
  </si>
  <si>
    <t>步兵防御8</t>
  </si>
  <si>
    <t>步兵防御9</t>
  </si>
  <si>
    <t>步兵防御10</t>
  </si>
  <si>
    <t>步兵防御11</t>
  </si>
  <si>
    <t>步兵防御12</t>
  </si>
  <si>
    <t>步兵防御13</t>
  </si>
  <si>
    <t>步兵防御14</t>
  </si>
  <si>
    <t>步兵防御15</t>
  </si>
  <si>
    <t>步兵防御16</t>
  </si>
  <si>
    <t>步兵防御17</t>
  </si>
  <si>
    <t>步兵防御18</t>
  </si>
  <si>
    <t>步兵防御19</t>
  </si>
  <si>
    <t>步兵防御20</t>
  </si>
  <si>
    <t>步兵防御21</t>
  </si>
  <si>
    <t>步兵防御22</t>
  </si>
  <si>
    <t>步兵防御23</t>
  </si>
  <si>
    <t>步兵防御24</t>
  </si>
  <si>
    <t>步兵防御25</t>
  </si>
  <si>
    <t>步兵防御26</t>
  </si>
  <si>
    <t>步兵防御27</t>
  </si>
  <si>
    <t>步兵防御28</t>
  </si>
  <si>
    <t>步兵防御29</t>
  </si>
  <si>
    <t>步兵防御30</t>
  </si>
  <si>
    <t>步兵防御31</t>
  </si>
  <si>
    <t>步兵防御32</t>
  </si>
  <si>
    <t>步兵防御33</t>
  </si>
  <si>
    <t>步兵防御34</t>
  </si>
  <si>
    <t>步兵防御35</t>
  </si>
  <si>
    <t>步兵防御36</t>
  </si>
  <si>
    <t>步兵防御37</t>
  </si>
  <si>
    <t>步兵防御38</t>
  </si>
  <si>
    <t>步兵防御39</t>
  </si>
  <si>
    <t>步兵防御40</t>
  </si>
  <si>
    <t>步兵防御41</t>
  </si>
  <si>
    <t>步兵防御42</t>
  </si>
  <si>
    <t>步兵防御43</t>
  </si>
  <si>
    <t>步兵防御44</t>
  </si>
  <si>
    <t>步兵防御45</t>
  </si>
  <si>
    <t>步兵防御46</t>
  </si>
  <si>
    <t>步兵防御47</t>
  </si>
  <si>
    <t>步兵防御48</t>
  </si>
  <si>
    <t>步兵防御49</t>
  </si>
  <si>
    <t>步兵防御50</t>
  </si>
  <si>
    <t>等级</t>
  </si>
  <si>
    <t>扇子</t>
  </si>
  <si>
    <t>请输入基础能力</t>
  </si>
  <si>
    <t>武力</t>
  </si>
  <si>
    <t>智力</t>
  </si>
  <si>
    <t>统帅</t>
  </si>
  <si>
    <t>敏捷</t>
  </si>
  <si>
    <t>运气</t>
  </si>
  <si>
    <t>武器攻击</t>
  </si>
  <si>
    <t>装备防御</t>
  </si>
  <si>
    <t>扇子精神</t>
  </si>
  <si>
    <t>关卡数</t>
  </si>
  <si>
    <t>店装攻击</t>
  </si>
  <si>
    <t>店装防御</t>
  </si>
  <si>
    <t>店装精神</t>
  </si>
  <si>
    <t>用能力算成长</t>
  </si>
  <si>
    <t>用成长算能力</t>
  </si>
  <si>
    <t>请输入实际能力</t>
  </si>
  <si>
    <t>请输入成长</t>
  </si>
  <si>
    <t>攻击力</t>
  </si>
  <si>
    <t>精神力</t>
  </si>
  <si>
    <t>防御力</t>
  </si>
  <si>
    <t>爆发力</t>
  </si>
  <si>
    <t>士气</t>
  </si>
  <si>
    <t>计算武将成长（武器）</t>
  </si>
  <si>
    <t>计算实际能力（无防具）</t>
  </si>
  <si>
    <t>计算文官成长（扇子）</t>
  </si>
  <si>
    <t xml:space="preserve">   能力
兵种</t>
  </si>
  <si>
    <t>成长</t>
  </si>
  <si>
    <t>X</t>
  </si>
  <si>
    <t>S+</t>
  </si>
  <si>
    <t>S</t>
  </si>
  <si>
    <t>A+</t>
  </si>
  <si>
    <t>A</t>
  </si>
  <si>
    <t>B+</t>
  </si>
  <si>
    <t>B</t>
  </si>
  <si>
    <t>C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</si>
</sst>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12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56"/>
  <sheetViews>
    <sheetView topLeftCell="A11" workbookViewId="0">
      <selection activeCell="B3" sqref="B3:C52"/>
    </sheetView>
  </sheetViews>
  <sheetFormatPr defaultColWidth="9" defaultRowHeight="13.5"/>
  <cols>
    <col min="1" max="1" width="10.875" style="8" customWidth="1"/>
    <col min="2" max="3" width="9" style="8" customWidth="1"/>
    <col min="4" max="5" width="10.875" style="8" customWidth="1"/>
    <col min="6" max="6" width="6.5" style="8" customWidth="1"/>
    <col min="7" max="7" width="8.5" style="8" customWidth="1"/>
    <col min="8" max="10" width="9" style="8" customWidth="1"/>
    <col min="11" max="11" width="8.375" style="8" customWidth="1"/>
    <col min="12" max="12" width="6.625" style="8" customWidth="1"/>
    <col min="13" max="13" width="6.75" style="8" customWidth="1"/>
    <col min="14" max="14" width="9" style="8" customWidth="1"/>
    <col min="15" max="16384" width="9" style="8"/>
  </cols>
  <sheetData>
    <row r="1" spans="1: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S1"/>
      <c r="T1"/>
      <c r="U1"/>
      <c r="V1"/>
      <c r="W1"/>
      <c r="X1"/>
      <c r="Y1"/>
    </row>
    <row r="2" spans="1:21">
      <c r="A2" s="8" t="s">
        <v>13</v>
      </c>
      <c r="B2" s="8">
        <v>0</v>
      </c>
      <c r="C2" s="8">
        <v>0</v>
      </c>
      <c r="D2" s="8">
        <v>72</v>
      </c>
      <c r="E2" s="8">
        <v>78</v>
      </c>
      <c r="F2" s="8">
        <v>84</v>
      </c>
      <c r="G2" s="8">
        <v>90</v>
      </c>
      <c r="H2" s="8">
        <v>96</v>
      </c>
      <c r="I2" s="8">
        <f>H2-2</f>
        <v>94</v>
      </c>
      <c r="J2" s="8">
        <f>D2+B2</f>
        <v>72</v>
      </c>
      <c r="K2" s="8">
        <f>E2+B2</f>
        <v>78</v>
      </c>
      <c r="L2" s="8">
        <f>F2+B2</f>
        <v>84</v>
      </c>
      <c r="M2" s="8">
        <f>G2+B2</f>
        <v>90</v>
      </c>
      <c r="N2" s="8">
        <f>H2+B2</f>
        <v>96</v>
      </c>
      <c r="O2" s="8">
        <f>N2-2</f>
        <v>94</v>
      </c>
      <c r="P2" s="8">
        <f>H2-G2</f>
        <v>6</v>
      </c>
      <c r="Q2" s="8">
        <f>H2-F2</f>
        <v>12</v>
      </c>
      <c r="R2" s="8">
        <f>H2-E2</f>
        <v>18</v>
      </c>
      <c r="S2" s="8">
        <f>H2-D2</f>
        <v>24</v>
      </c>
      <c r="U2"/>
    </row>
    <row r="3" spans="1:21">
      <c r="A3" s="8" t="s">
        <v>14</v>
      </c>
      <c r="B3" s="8">
        <v>10</v>
      </c>
      <c r="C3" s="8">
        <v>20</v>
      </c>
      <c r="D3" s="8">
        <f t="shared" ref="D3:D7" si="0">D2+6</f>
        <v>78</v>
      </c>
      <c r="E3" s="8">
        <f t="shared" ref="E3:E7" si="1">E2+6.5</f>
        <v>84.5</v>
      </c>
      <c r="F3" s="8">
        <f t="shared" ref="F3:F7" si="2">F2+7</f>
        <v>91</v>
      </c>
      <c r="G3" s="8">
        <f t="shared" ref="G3:G7" si="3">G2+7.5</f>
        <v>97.5</v>
      </c>
      <c r="H3" s="8">
        <v>104</v>
      </c>
      <c r="I3" s="8">
        <f t="shared" ref="I3:I34" si="4">H3-2</f>
        <v>102</v>
      </c>
      <c r="J3" s="8">
        <f t="shared" ref="J3:J34" si="5">D3+B3</f>
        <v>88</v>
      </c>
      <c r="K3" s="8">
        <f t="shared" ref="K3:K34" si="6">E3+B3</f>
        <v>94.5</v>
      </c>
      <c r="L3" s="8">
        <f>F3+B3</f>
        <v>101</v>
      </c>
      <c r="M3" s="8">
        <f>G3+B3</f>
        <v>107.5</v>
      </c>
      <c r="N3" s="8">
        <f>H3+B3</f>
        <v>114</v>
      </c>
      <c r="O3" s="8">
        <f t="shared" ref="O3:O34" si="7">N3-2</f>
        <v>112</v>
      </c>
      <c r="P3" s="8">
        <f t="shared" ref="P3:P34" si="8">H3-G3</f>
        <v>6.5</v>
      </c>
      <c r="Q3" s="8">
        <f t="shared" ref="Q3:Q34" si="9">H3-F3</f>
        <v>13</v>
      </c>
      <c r="R3" s="8">
        <f t="shared" ref="R3:R34" si="10">H3-E3</f>
        <v>19.5</v>
      </c>
      <c r="S3" s="8">
        <f t="shared" ref="S3:S34" si="11">H3-D3</f>
        <v>26</v>
      </c>
      <c r="U3"/>
    </row>
    <row r="4" spans="1:19">
      <c r="A4" s="8" t="s">
        <v>15</v>
      </c>
      <c r="B4" s="8">
        <v>10</v>
      </c>
      <c r="C4" s="8">
        <v>20</v>
      </c>
      <c r="D4" s="8">
        <f>D3+6</f>
        <v>84</v>
      </c>
      <c r="E4" s="8">
        <f>E3+6.5</f>
        <v>91</v>
      </c>
      <c r="F4" s="8">
        <f>F3+7</f>
        <v>98</v>
      </c>
      <c r="G4" s="8">
        <f>G3+7.5</f>
        <v>105</v>
      </c>
      <c r="H4" s="8">
        <v>112</v>
      </c>
      <c r="I4" s="8">
        <f>H4-2</f>
        <v>110</v>
      </c>
      <c r="J4" s="8">
        <f>D4+B4</f>
        <v>94</v>
      </c>
      <c r="K4" s="8">
        <f>E4+B4</f>
        <v>101</v>
      </c>
      <c r="L4" s="8">
        <f>F4+B4</f>
        <v>108</v>
      </c>
      <c r="M4" s="8">
        <f>G4+B4</f>
        <v>115</v>
      </c>
      <c r="N4" s="8">
        <f>H4+B4</f>
        <v>122</v>
      </c>
      <c r="O4" s="8">
        <f>N4-2</f>
        <v>120</v>
      </c>
      <c r="P4" s="8">
        <f>H4-G4</f>
        <v>7</v>
      </c>
      <c r="Q4" s="8">
        <f>H4-F4</f>
        <v>14</v>
      </c>
      <c r="R4" s="8">
        <f>H4-E4</f>
        <v>21</v>
      </c>
      <c r="S4" s="8">
        <f>H4-D4</f>
        <v>28</v>
      </c>
    </row>
    <row r="5" spans="1:19">
      <c r="A5" s="8" t="s">
        <v>16</v>
      </c>
      <c r="B5" s="8">
        <v>20</v>
      </c>
      <c r="C5" s="8">
        <v>30</v>
      </c>
      <c r="D5" s="8">
        <f>D4+6+4</f>
        <v>94</v>
      </c>
      <c r="E5" s="8">
        <f>E4+6.5+3</f>
        <v>100.5</v>
      </c>
      <c r="F5" s="8">
        <f>F4+7+2</f>
        <v>107</v>
      </c>
      <c r="G5" s="8">
        <f>G4+7.5+1</f>
        <v>113.5</v>
      </c>
      <c r="H5" s="8">
        <v>120</v>
      </c>
      <c r="I5" s="8">
        <f>H5-2</f>
        <v>118</v>
      </c>
      <c r="J5" s="8">
        <f>D5+B5</f>
        <v>114</v>
      </c>
      <c r="K5" s="8">
        <f>E5+B5</f>
        <v>120.5</v>
      </c>
      <c r="L5" s="8">
        <f>F5+B5</f>
        <v>127</v>
      </c>
      <c r="M5" s="8">
        <f t="shared" ref="M5:M52" si="12">G5+B5</f>
        <v>133.5</v>
      </c>
      <c r="N5" s="8">
        <f t="shared" ref="N5:N52" si="13">H5+B5</f>
        <v>140</v>
      </c>
      <c r="O5" s="8">
        <f>N5-2</f>
        <v>138</v>
      </c>
      <c r="P5" s="8">
        <f>H5-G5</f>
        <v>6.5</v>
      </c>
      <c r="Q5" s="8">
        <f>H5-F5</f>
        <v>13</v>
      </c>
      <c r="R5" s="8">
        <f>H5-E5</f>
        <v>19.5</v>
      </c>
      <c r="S5" s="8">
        <f>H5-D5</f>
        <v>26</v>
      </c>
    </row>
    <row r="6" spans="1:19">
      <c r="A6" s="8" t="s">
        <v>17</v>
      </c>
      <c r="B6" s="8">
        <v>20</v>
      </c>
      <c r="C6" s="8">
        <v>30</v>
      </c>
      <c r="D6" s="8">
        <f>D5+6</f>
        <v>100</v>
      </c>
      <c r="E6" s="8">
        <f>E5+6.5</f>
        <v>107</v>
      </c>
      <c r="F6" s="8">
        <f>F5+7</f>
        <v>114</v>
      </c>
      <c r="G6" s="8">
        <f>G5+7.5</f>
        <v>121</v>
      </c>
      <c r="H6" s="8">
        <v>128</v>
      </c>
      <c r="I6" s="8">
        <f>H6-2</f>
        <v>126</v>
      </c>
      <c r="J6" s="8">
        <f>D6+B6</f>
        <v>120</v>
      </c>
      <c r="K6" s="8">
        <f>E6+B6</f>
        <v>127</v>
      </c>
      <c r="L6" s="8">
        <f t="shared" ref="L4:L52" si="14">F6+B6</f>
        <v>134</v>
      </c>
      <c r="M6" s="8">
        <f>G6+B6</f>
        <v>141</v>
      </c>
      <c r="N6" s="8">
        <f>H6+B6</f>
        <v>148</v>
      </c>
      <c r="O6" s="8">
        <f>N6-2</f>
        <v>146</v>
      </c>
      <c r="P6" s="8">
        <f>H6-G6</f>
        <v>7</v>
      </c>
      <c r="Q6" s="8">
        <f>H6-F6</f>
        <v>14</v>
      </c>
      <c r="R6" s="8">
        <f>H6-E6</f>
        <v>21</v>
      </c>
      <c r="S6" s="8">
        <f>H6-D6</f>
        <v>28</v>
      </c>
    </row>
    <row r="7" spans="1:19">
      <c r="A7" s="8" t="s">
        <v>18</v>
      </c>
      <c r="B7" s="8">
        <v>20</v>
      </c>
      <c r="C7" s="8">
        <v>30</v>
      </c>
      <c r="D7" s="8">
        <f>D6+6</f>
        <v>106</v>
      </c>
      <c r="E7" s="8">
        <f>E6+6.5</f>
        <v>113.5</v>
      </c>
      <c r="F7" s="8">
        <f>F6+7</f>
        <v>121</v>
      </c>
      <c r="G7" s="8">
        <f>G6+7.5</f>
        <v>128.5</v>
      </c>
      <c r="H7" s="8">
        <v>136</v>
      </c>
      <c r="I7" s="8">
        <f>H7-2</f>
        <v>134</v>
      </c>
      <c r="J7" s="8">
        <f>D7+B7</f>
        <v>126</v>
      </c>
      <c r="K7" s="8">
        <f>E7+B7</f>
        <v>133.5</v>
      </c>
      <c r="L7" s="8">
        <f>F7+B7</f>
        <v>141</v>
      </c>
      <c r="M7" s="8">
        <f>G7+B7</f>
        <v>148.5</v>
      </c>
      <c r="N7" s="8">
        <f>H7+B7</f>
        <v>156</v>
      </c>
      <c r="O7" s="8">
        <f>N7-2</f>
        <v>154</v>
      </c>
      <c r="P7" s="8">
        <f>H7-G7</f>
        <v>7.5</v>
      </c>
      <c r="Q7" s="8">
        <f>H7-F7</f>
        <v>15</v>
      </c>
      <c r="R7" s="8">
        <f>H7-E7</f>
        <v>22.5</v>
      </c>
      <c r="S7" s="8">
        <f>H7-D7</f>
        <v>30</v>
      </c>
    </row>
    <row r="8" spans="1:19">
      <c r="A8" s="8" t="s">
        <v>19</v>
      </c>
      <c r="B8" s="8">
        <v>30</v>
      </c>
      <c r="C8" s="8">
        <v>40</v>
      </c>
      <c r="D8" s="8">
        <f>D7+6+4</f>
        <v>116</v>
      </c>
      <c r="E8" s="8">
        <f>E7+6.5+3</f>
        <v>123</v>
      </c>
      <c r="F8" s="8">
        <f>F7+7+2</f>
        <v>130</v>
      </c>
      <c r="G8" s="8">
        <f>G7+7.5+1</f>
        <v>137</v>
      </c>
      <c r="H8" s="8">
        <v>144</v>
      </c>
      <c r="I8" s="8">
        <f>H8-2</f>
        <v>142</v>
      </c>
      <c r="J8" s="8">
        <f>D8+B8</f>
        <v>146</v>
      </c>
      <c r="K8" s="8">
        <f>E8+B8</f>
        <v>153</v>
      </c>
      <c r="L8" s="8">
        <f>F8+B8</f>
        <v>160</v>
      </c>
      <c r="M8" s="8">
        <f>G8+B8</f>
        <v>167</v>
      </c>
      <c r="N8" s="8">
        <f>H8+B8</f>
        <v>174</v>
      </c>
      <c r="O8" s="8">
        <f>N8-2</f>
        <v>172</v>
      </c>
      <c r="P8" s="8">
        <f>H8-G8</f>
        <v>7</v>
      </c>
      <c r="Q8" s="8">
        <f>H8-F8</f>
        <v>14</v>
      </c>
      <c r="R8" s="8">
        <f>H8-E8</f>
        <v>21</v>
      </c>
      <c r="S8" s="8">
        <f>H8-D8</f>
        <v>28</v>
      </c>
    </row>
    <row r="9" spans="1:19">
      <c r="A9" s="8" t="s">
        <v>20</v>
      </c>
      <c r="B9" s="8">
        <v>30</v>
      </c>
      <c r="C9" s="8">
        <v>40</v>
      </c>
      <c r="D9" s="8">
        <f t="shared" ref="D9:D13" si="15">D8+6</f>
        <v>122</v>
      </c>
      <c r="E9" s="8">
        <f t="shared" ref="E9:E13" si="16">E8+6.5</f>
        <v>129.5</v>
      </c>
      <c r="F9" s="8">
        <f t="shared" ref="F9:F13" si="17">F8+7</f>
        <v>137</v>
      </c>
      <c r="G9" s="8">
        <f t="shared" ref="G9:G13" si="18">G8+7.5</f>
        <v>144.5</v>
      </c>
      <c r="H9" s="8">
        <v>152</v>
      </c>
      <c r="I9" s="8">
        <f>H9-2</f>
        <v>150</v>
      </c>
      <c r="J9" s="8">
        <f>D9+B9</f>
        <v>152</v>
      </c>
      <c r="K9" s="8">
        <f>E9+B9</f>
        <v>159.5</v>
      </c>
      <c r="L9" s="8">
        <f>F9+B9</f>
        <v>167</v>
      </c>
      <c r="M9" s="8">
        <f>G9+B9</f>
        <v>174.5</v>
      </c>
      <c r="N9" s="8">
        <f>H9+B9</f>
        <v>182</v>
      </c>
      <c r="O9" s="8">
        <f>N9-2</f>
        <v>180</v>
      </c>
      <c r="P9" s="8">
        <f>H9-G9</f>
        <v>7.5</v>
      </c>
      <c r="Q9" s="8">
        <f>H9-F9</f>
        <v>15</v>
      </c>
      <c r="R9" s="8">
        <f>H9-E9</f>
        <v>22.5</v>
      </c>
      <c r="S9" s="8">
        <f>H9-D9</f>
        <v>30</v>
      </c>
    </row>
    <row r="10" spans="1:19">
      <c r="A10" s="8" t="s">
        <v>21</v>
      </c>
      <c r="B10" s="8">
        <v>30</v>
      </c>
      <c r="C10" s="8">
        <v>40</v>
      </c>
      <c r="D10" s="8">
        <f>D9+6</f>
        <v>128</v>
      </c>
      <c r="E10" s="8">
        <f>E9+6.5</f>
        <v>136</v>
      </c>
      <c r="F10" s="8">
        <f>F9+7</f>
        <v>144</v>
      </c>
      <c r="G10" s="8">
        <f>G9+7.5</f>
        <v>152</v>
      </c>
      <c r="H10" s="8">
        <v>160</v>
      </c>
      <c r="I10" s="8">
        <f>H10-2</f>
        <v>158</v>
      </c>
      <c r="J10" s="8">
        <f>D10+B10</f>
        <v>158</v>
      </c>
      <c r="K10" s="8">
        <f>E10+B10</f>
        <v>166</v>
      </c>
      <c r="L10" s="8">
        <f>F10+B10</f>
        <v>174</v>
      </c>
      <c r="M10" s="8">
        <f>G10+B10</f>
        <v>182</v>
      </c>
      <c r="N10" s="8">
        <f>H10+B10</f>
        <v>190</v>
      </c>
      <c r="O10" s="8">
        <f>N10-2</f>
        <v>188</v>
      </c>
      <c r="P10" s="8">
        <f>H10-G10</f>
        <v>8</v>
      </c>
      <c r="Q10" s="8">
        <f>H10-F10</f>
        <v>16</v>
      </c>
      <c r="R10" s="8">
        <f>H10-E10</f>
        <v>24</v>
      </c>
      <c r="S10" s="8">
        <f>H10-D10</f>
        <v>32</v>
      </c>
    </row>
    <row r="11" spans="1:19">
      <c r="A11" s="8" t="s">
        <v>22</v>
      </c>
      <c r="B11" s="8">
        <v>40</v>
      </c>
      <c r="C11" s="8">
        <v>50</v>
      </c>
      <c r="D11" s="8">
        <f>D10+6+4</f>
        <v>138</v>
      </c>
      <c r="E11" s="8">
        <f>E10+6.5+3</f>
        <v>145.5</v>
      </c>
      <c r="F11" s="8">
        <f>F10+7+2</f>
        <v>153</v>
      </c>
      <c r="G11" s="8">
        <f>G10+7.5+1</f>
        <v>160.5</v>
      </c>
      <c r="H11" s="8">
        <v>168</v>
      </c>
      <c r="I11" s="8">
        <f>H11-2</f>
        <v>166</v>
      </c>
      <c r="J11" s="8">
        <f>D11+B11</f>
        <v>178</v>
      </c>
      <c r="K11" s="8">
        <f>E11+B11</f>
        <v>185.5</v>
      </c>
      <c r="L11" s="8">
        <f>F11+B11</f>
        <v>193</v>
      </c>
      <c r="M11" s="8">
        <f>G11+B11</f>
        <v>200.5</v>
      </c>
      <c r="N11" s="8">
        <f>H11+B11</f>
        <v>208</v>
      </c>
      <c r="O11" s="8">
        <f>N11-2</f>
        <v>206</v>
      </c>
      <c r="P11" s="8">
        <f>H11-G11</f>
        <v>7.5</v>
      </c>
      <c r="Q11" s="8">
        <f>H11-F11</f>
        <v>15</v>
      </c>
      <c r="R11" s="8">
        <f>H11-E11</f>
        <v>22.5</v>
      </c>
      <c r="S11" s="8">
        <f>H11-D11</f>
        <v>30</v>
      </c>
    </row>
    <row r="12" spans="1:19">
      <c r="A12" s="8" t="s">
        <v>23</v>
      </c>
      <c r="B12" s="8">
        <v>40</v>
      </c>
      <c r="C12" s="8">
        <v>50</v>
      </c>
      <c r="D12" s="8">
        <f>D11+6</f>
        <v>144</v>
      </c>
      <c r="E12" s="8">
        <f>E11+6.5</f>
        <v>152</v>
      </c>
      <c r="F12" s="8">
        <f>F11+7</f>
        <v>160</v>
      </c>
      <c r="G12" s="8">
        <f>G11+7.5</f>
        <v>168</v>
      </c>
      <c r="H12" s="8">
        <v>176</v>
      </c>
      <c r="I12" s="8">
        <f>H12-2</f>
        <v>174</v>
      </c>
      <c r="J12" s="8">
        <f>D12+B12</f>
        <v>184</v>
      </c>
      <c r="K12" s="8">
        <f>E12+B12</f>
        <v>192</v>
      </c>
      <c r="L12" s="8">
        <f>F12+B12</f>
        <v>200</v>
      </c>
      <c r="M12" s="8">
        <f>G12+B12</f>
        <v>208</v>
      </c>
      <c r="N12" s="8">
        <f>H12+B12</f>
        <v>216</v>
      </c>
      <c r="O12" s="8">
        <f>N12-2</f>
        <v>214</v>
      </c>
      <c r="P12" s="8">
        <f>H12-G12</f>
        <v>8</v>
      </c>
      <c r="Q12" s="8">
        <f>H12-F12</f>
        <v>16</v>
      </c>
      <c r="R12" s="8">
        <f>H12-E12</f>
        <v>24</v>
      </c>
      <c r="S12" s="8">
        <f>H12-D12</f>
        <v>32</v>
      </c>
    </row>
    <row r="13" spans="1:19">
      <c r="A13" s="8" t="s">
        <v>24</v>
      </c>
      <c r="B13" s="8">
        <v>40</v>
      </c>
      <c r="C13" s="8">
        <v>50</v>
      </c>
      <c r="D13" s="8">
        <f>D12+6</f>
        <v>150</v>
      </c>
      <c r="E13" s="8">
        <f>E12+6.5</f>
        <v>158.5</v>
      </c>
      <c r="F13" s="8">
        <f>F12+7</f>
        <v>167</v>
      </c>
      <c r="G13" s="8">
        <f>G12+7.5</f>
        <v>175.5</v>
      </c>
      <c r="H13" s="8">
        <v>184</v>
      </c>
      <c r="I13" s="8">
        <f>H13-2</f>
        <v>182</v>
      </c>
      <c r="J13" s="8">
        <f>D13+B13</f>
        <v>190</v>
      </c>
      <c r="K13" s="8">
        <f>E13+B13</f>
        <v>198.5</v>
      </c>
      <c r="L13" s="8">
        <f>F13+B13</f>
        <v>207</v>
      </c>
      <c r="M13" s="8">
        <f>G13+B13</f>
        <v>215.5</v>
      </c>
      <c r="N13" s="8">
        <f>H13+B13</f>
        <v>224</v>
      </c>
      <c r="O13" s="8">
        <f>N13-2</f>
        <v>222</v>
      </c>
      <c r="P13" s="8">
        <f>H13-G13</f>
        <v>8.5</v>
      </c>
      <c r="Q13" s="8">
        <f>H13-F13</f>
        <v>17</v>
      </c>
      <c r="R13" s="8">
        <f>H13-E13</f>
        <v>25.5</v>
      </c>
      <c r="S13" s="8">
        <f>H13-D13</f>
        <v>34</v>
      </c>
    </row>
    <row r="14" spans="1:19">
      <c r="A14" s="8" t="s">
        <v>25</v>
      </c>
      <c r="B14" s="8">
        <v>50</v>
      </c>
      <c r="C14" s="8">
        <v>60</v>
      </c>
      <c r="D14" s="8">
        <f>D13+6+4</f>
        <v>160</v>
      </c>
      <c r="E14" s="8">
        <f>E13+6.5+3</f>
        <v>168</v>
      </c>
      <c r="F14" s="8">
        <f>F13+7+2</f>
        <v>176</v>
      </c>
      <c r="G14" s="8">
        <f>G13+7.5+1</f>
        <v>184</v>
      </c>
      <c r="H14" s="8">
        <v>192</v>
      </c>
      <c r="I14" s="8">
        <f>H14-2</f>
        <v>190</v>
      </c>
      <c r="J14" s="8">
        <f>D14+B14</f>
        <v>210</v>
      </c>
      <c r="K14" s="8">
        <f>E14+B14</f>
        <v>218</v>
      </c>
      <c r="L14" s="8">
        <f>F14+B14</f>
        <v>226</v>
      </c>
      <c r="M14" s="8">
        <f>G14+B14</f>
        <v>234</v>
      </c>
      <c r="N14" s="8">
        <f>H14+B14</f>
        <v>242</v>
      </c>
      <c r="O14" s="8">
        <f>N14-2</f>
        <v>240</v>
      </c>
      <c r="P14" s="8">
        <f>H14-G14</f>
        <v>8</v>
      </c>
      <c r="Q14" s="8">
        <f>H14-F14</f>
        <v>16</v>
      </c>
      <c r="R14" s="8">
        <f>H14-E14</f>
        <v>24</v>
      </c>
      <c r="S14" s="8">
        <f>H14-D14</f>
        <v>32</v>
      </c>
    </row>
    <row r="15" spans="1:19">
      <c r="A15" s="8" t="s">
        <v>26</v>
      </c>
      <c r="B15" s="8">
        <v>50</v>
      </c>
      <c r="C15" s="8">
        <v>60</v>
      </c>
      <c r="D15" s="8">
        <f t="shared" ref="D15:D19" si="19">D14+6</f>
        <v>166</v>
      </c>
      <c r="E15" s="8">
        <f t="shared" ref="E15:E19" si="20">E14+6.5</f>
        <v>174.5</v>
      </c>
      <c r="F15" s="8">
        <f t="shared" ref="F15:F19" si="21">F14+7</f>
        <v>183</v>
      </c>
      <c r="G15" s="8">
        <f t="shared" ref="G15:G19" si="22">G14+7.5</f>
        <v>191.5</v>
      </c>
      <c r="H15" s="8">
        <v>200</v>
      </c>
      <c r="I15" s="8">
        <f>H15-2</f>
        <v>198</v>
      </c>
      <c r="J15" s="8">
        <f>D15+B15</f>
        <v>216</v>
      </c>
      <c r="K15" s="8">
        <f>E15+B15</f>
        <v>224.5</v>
      </c>
      <c r="L15" s="8">
        <f>F15+B15</f>
        <v>233</v>
      </c>
      <c r="M15" s="8">
        <f>G15+B15</f>
        <v>241.5</v>
      </c>
      <c r="N15" s="8">
        <f>H15+B15</f>
        <v>250</v>
      </c>
      <c r="O15" s="8">
        <f>N15-2</f>
        <v>248</v>
      </c>
      <c r="P15" s="8">
        <f>H15-G15</f>
        <v>8.5</v>
      </c>
      <c r="Q15" s="8">
        <f>H15-F15</f>
        <v>17</v>
      </c>
      <c r="R15" s="8">
        <f>H15-E15</f>
        <v>25.5</v>
      </c>
      <c r="S15" s="8">
        <f>H15-D15</f>
        <v>34</v>
      </c>
    </row>
    <row r="16" spans="1:19">
      <c r="A16" s="8" t="s">
        <v>27</v>
      </c>
      <c r="B16" s="8">
        <v>50</v>
      </c>
      <c r="C16" s="8">
        <v>60</v>
      </c>
      <c r="D16" s="8">
        <f>D15+6</f>
        <v>172</v>
      </c>
      <c r="E16" s="8">
        <f>E15+6.5</f>
        <v>181</v>
      </c>
      <c r="F16" s="8">
        <f>F15+7</f>
        <v>190</v>
      </c>
      <c r="G16" s="8">
        <f>G15+7.5</f>
        <v>199</v>
      </c>
      <c r="H16" s="8">
        <v>208</v>
      </c>
      <c r="I16" s="8">
        <f>H16-2</f>
        <v>206</v>
      </c>
      <c r="J16" s="8">
        <f>D16+B16</f>
        <v>222</v>
      </c>
      <c r="K16" s="8">
        <f>E16+B16</f>
        <v>231</v>
      </c>
      <c r="L16" s="8">
        <f>F16+B16</f>
        <v>240</v>
      </c>
      <c r="M16" s="8">
        <f>G16+B16</f>
        <v>249</v>
      </c>
      <c r="N16" s="8">
        <f>H16+B16</f>
        <v>258</v>
      </c>
      <c r="O16" s="8">
        <f>N16-2</f>
        <v>256</v>
      </c>
      <c r="P16" s="8">
        <f>H16-G16</f>
        <v>9</v>
      </c>
      <c r="Q16" s="8">
        <f>H16-F16</f>
        <v>18</v>
      </c>
      <c r="R16" s="8">
        <f>H16-E16</f>
        <v>27</v>
      </c>
      <c r="S16" s="8">
        <f>H16-D16</f>
        <v>36</v>
      </c>
    </row>
    <row r="17" spans="1:19">
      <c r="A17" s="8" t="s">
        <v>28</v>
      </c>
      <c r="B17" s="8">
        <v>60</v>
      </c>
      <c r="C17" s="8">
        <v>70</v>
      </c>
      <c r="D17" s="8">
        <f>D16+6+4</f>
        <v>182</v>
      </c>
      <c r="E17" s="8">
        <f>E16+6.5+3</f>
        <v>190.5</v>
      </c>
      <c r="F17" s="8">
        <f>F16+7+2</f>
        <v>199</v>
      </c>
      <c r="G17" s="8">
        <f>G16+7.5+1</f>
        <v>207.5</v>
      </c>
      <c r="H17" s="8">
        <v>216</v>
      </c>
      <c r="I17" s="8">
        <f>H17-2</f>
        <v>214</v>
      </c>
      <c r="J17" s="8">
        <f>D17+B17</f>
        <v>242</v>
      </c>
      <c r="K17" s="8">
        <f>E17+B17</f>
        <v>250.5</v>
      </c>
      <c r="L17" s="8">
        <f>F17+B17</f>
        <v>259</v>
      </c>
      <c r="M17" s="8">
        <f>G17+B17</f>
        <v>267.5</v>
      </c>
      <c r="N17" s="8">
        <f>H17+B17</f>
        <v>276</v>
      </c>
      <c r="O17" s="8">
        <f>N17-2</f>
        <v>274</v>
      </c>
      <c r="P17" s="8">
        <f>H17-G17</f>
        <v>8.5</v>
      </c>
      <c r="Q17" s="8">
        <f>H17-F17</f>
        <v>17</v>
      </c>
      <c r="R17" s="8">
        <f>H17-E17</f>
        <v>25.5</v>
      </c>
      <c r="S17" s="8">
        <f>H17-D17</f>
        <v>34</v>
      </c>
    </row>
    <row r="18" spans="1:19">
      <c r="A18" s="8" t="s">
        <v>29</v>
      </c>
      <c r="B18" s="8">
        <v>60</v>
      </c>
      <c r="C18" s="8">
        <v>70</v>
      </c>
      <c r="D18" s="8">
        <f t="shared" ref="D18:D21" si="23">D17+6</f>
        <v>188</v>
      </c>
      <c r="E18" s="8">
        <f t="shared" ref="E18:E21" si="24">E17+6.5</f>
        <v>197</v>
      </c>
      <c r="F18" s="8">
        <f t="shared" ref="F18:F21" si="25">F17+7</f>
        <v>206</v>
      </c>
      <c r="G18" s="8">
        <f>G17+7.5</f>
        <v>215</v>
      </c>
      <c r="H18" s="8">
        <v>224</v>
      </c>
      <c r="I18" s="8">
        <f>H18-2</f>
        <v>222</v>
      </c>
      <c r="J18" s="8">
        <f>D18+B18</f>
        <v>248</v>
      </c>
      <c r="K18" s="8">
        <f>E18+B18</f>
        <v>257</v>
      </c>
      <c r="L18" s="8">
        <f>F18+B18</f>
        <v>266</v>
      </c>
      <c r="M18" s="8">
        <f>G18+B18</f>
        <v>275</v>
      </c>
      <c r="N18" s="8">
        <f>H18+B18</f>
        <v>284</v>
      </c>
      <c r="O18" s="8">
        <f>N18-2</f>
        <v>282</v>
      </c>
      <c r="P18" s="8">
        <f>H18-G18</f>
        <v>9</v>
      </c>
      <c r="Q18" s="8">
        <f>H18-F18</f>
        <v>18</v>
      </c>
      <c r="R18" s="8">
        <f>H18-E18</f>
        <v>27</v>
      </c>
      <c r="S18" s="8">
        <f>H18-D18</f>
        <v>36</v>
      </c>
    </row>
    <row r="19" spans="1:19">
      <c r="A19" s="8" t="s">
        <v>30</v>
      </c>
      <c r="B19" s="8">
        <v>60</v>
      </c>
      <c r="C19" s="8">
        <v>70</v>
      </c>
      <c r="D19" s="8">
        <f>D18+6</f>
        <v>194</v>
      </c>
      <c r="E19" s="8">
        <f>E18+6.5</f>
        <v>203.5</v>
      </c>
      <c r="F19" s="8">
        <f>F18+7</f>
        <v>213</v>
      </c>
      <c r="G19" s="8">
        <f>G18+7.5</f>
        <v>222.5</v>
      </c>
      <c r="H19" s="8">
        <v>232</v>
      </c>
      <c r="I19" s="8">
        <f>H19-2</f>
        <v>230</v>
      </c>
      <c r="J19" s="8">
        <f>D19+B19</f>
        <v>254</v>
      </c>
      <c r="K19" s="8">
        <f>E19+B19</f>
        <v>263.5</v>
      </c>
      <c r="L19" s="8">
        <f>F19+B19</f>
        <v>273</v>
      </c>
      <c r="M19" s="8">
        <f>G19+B19</f>
        <v>282.5</v>
      </c>
      <c r="N19" s="8">
        <f>H19+B19</f>
        <v>292</v>
      </c>
      <c r="O19" s="8">
        <f>N19-2</f>
        <v>290</v>
      </c>
      <c r="P19" s="8">
        <f>H19-G19</f>
        <v>9.5</v>
      </c>
      <c r="Q19" s="8">
        <f>H19-F19</f>
        <v>19</v>
      </c>
      <c r="R19" s="8">
        <f>H19-E19</f>
        <v>28.5</v>
      </c>
      <c r="S19" s="8">
        <f>H19-D19</f>
        <v>38</v>
      </c>
    </row>
    <row r="20" spans="1:19">
      <c r="A20" s="8" t="s">
        <v>31</v>
      </c>
      <c r="B20" s="8">
        <v>70</v>
      </c>
      <c r="C20" s="8">
        <v>80</v>
      </c>
      <c r="D20" s="8">
        <f>D19+6+4</f>
        <v>204</v>
      </c>
      <c r="E20" s="8">
        <f>E19+6.5+3</f>
        <v>213</v>
      </c>
      <c r="F20" s="8">
        <f>F19+7+2</f>
        <v>222</v>
      </c>
      <c r="G20" s="8">
        <f>G19+7.5+1</f>
        <v>231</v>
      </c>
      <c r="H20" s="8">
        <v>240</v>
      </c>
      <c r="I20" s="8">
        <f>H20-2</f>
        <v>238</v>
      </c>
      <c r="J20" s="8">
        <f>D20+B20</f>
        <v>274</v>
      </c>
      <c r="K20" s="8">
        <f>E20+B20</f>
        <v>283</v>
      </c>
      <c r="L20" s="8">
        <f>F20+B20</f>
        <v>292</v>
      </c>
      <c r="M20" s="8">
        <f>G20+B20</f>
        <v>301</v>
      </c>
      <c r="N20" s="8">
        <f>H20+B20</f>
        <v>310</v>
      </c>
      <c r="O20" s="8">
        <f>N20-2</f>
        <v>308</v>
      </c>
      <c r="P20" s="8">
        <f>H20-G20</f>
        <v>9</v>
      </c>
      <c r="Q20" s="8">
        <f>H20-F20</f>
        <v>18</v>
      </c>
      <c r="R20" s="8">
        <f>H20-E20</f>
        <v>27</v>
      </c>
      <c r="S20" s="8">
        <f>H20-D20</f>
        <v>36</v>
      </c>
    </row>
    <row r="21" spans="1:19">
      <c r="A21" s="8" t="s">
        <v>32</v>
      </c>
      <c r="B21" s="8">
        <v>70</v>
      </c>
      <c r="C21" s="8">
        <v>80</v>
      </c>
      <c r="D21" s="8">
        <f>D20+6</f>
        <v>210</v>
      </c>
      <c r="E21" s="8">
        <f>E20+6.5</f>
        <v>219.5</v>
      </c>
      <c r="F21" s="8">
        <f>F20+7</f>
        <v>229</v>
      </c>
      <c r="G21" s="8">
        <f t="shared" ref="G21:G52" si="26">G20+7.5</f>
        <v>238.5</v>
      </c>
      <c r="H21" s="8">
        <v>248</v>
      </c>
      <c r="I21" s="8">
        <f>H21-2</f>
        <v>246</v>
      </c>
      <c r="J21" s="8">
        <f>D21+B21</f>
        <v>280</v>
      </c>
      <c r="K21" s="8">
        <f>E21+B21</f>
        <v>289.5</v>
      </c>
      <c r="L21" s="8">
        <f>F21+B21</f>
        <v>299</v>
      </c>
      <c r="M21" s="8">
        <f>G21+B21</f>
        <v>308.5</v>
      </c>
      <c r="N21" s="8">
        <f>H21+B21</f>
        <v>318</v>
      </c>
      <c r="O21" s="8">
        <f>N21-2</f>
        <v>316</v>
      </c>
      <c r="P21" s="8">
        <f>H21-G21</f>
        <v>9.5</v>
      </c>
      <c r="Q21" s="8">
        <f>H21-F21</f>
        <v>19</v>
      </c>
      <c r="R21" s="8">
        <f>H21-E21</f>
        <v>28.5</v>
      </c>
      <c r="S21" s="8">
        <f>H21-D21</f>
        <v>38</v>
      </c>
    </row>
    <row r="22" spans="1:19">
      <c r="A22" s="8" t="s">
        <v>33</v>
      </c>
      <c r="B22" s="8">
        <v>70</v>
      </c>
      <c r="C22" s="8">
        <v>80</v>
      </c>
      <c r="D22" s="8">
        <f t="shared" ref="D22:D52" si="27">D21+6</f>
        <v>216</v>
      </c>
      <c r="E22" s="8">
        <f t="shared" ref="E22:E52" si="28">E21+6.5</f>
        <v>226</v>
      </c>
      <c r="F22" s="8">
        <f t="shared" ref="F22:F52" si="29">F21+7</f>
        <v>236</v>
      </c>
      <c r="G22" s="8">
        <f>G21+7.5</f>
        <v>246</v>
      </c>
      <c r="H22" s="8">
        <v>256</v>
      </c>
      <c r="I22" s="8">
        <f>H22-2</f>
        <v>254</v>
      </c>
      <c r="J22" s="8">
        <f>D22+B22</f>
        <v>286</v>
      </c>
      <c r="K22" s="8">
        <f>E22+B22</f>
        <v>296</v>
      </c>
      <c r="L22" s="8">
        <f>F22+B22</f>
        <v>306</v>
      </c>
      <c r="M22" s="8">
        <f>G22+B22</f>
        <v>316</v>
      </c>
      <c r="N22" s="8">
        <f>H22+B22</f>
        <v>326</v>
      </c>
      <c r="O22" s="8">
        <f>N22-2</f>
        <v>324</v>
      </c>
      <c r="P22" s="8">
        <f>H22-G22</f>
        <v>10</v>
      </c>
      <c r="Q22" s="8">
        <f>H22-F22</f>
        <v>20</v>
      </c>
      <c r="R22" s="8">
        <f>H22-E22</f>
        <v>30</v>
      </c>
      <c r="S22" s="8">
        <f>H22-D22</f>
        <v>40</v>
      </c>
    </row>
    <row r="23" spans="1:19">
      <c r="A23" s="8" t="s">
        <v>34</v>
      </c>
      <c r="B23" s="8">
        <v>80</v>
      </c>
      <c r="C23" s="8">
        <v>90</v>
      </c>
      <c r="D23" s="8">
        <f>D22+6</f>
        <v>222</v>
      </c>
      <c r="E23" s="8">
        <f>E22+6.5</f>
        <v>232.5</v>
      </c>
      <c r="F23" s="8">
        <f>F22+7</f>
        <v>243</v>
      </c>
      <c r="G23" s="8">
        <f>G22+7.5</f>
        <v>253.5</v>
      </c>
      <c r="H23" s="8">
        <v>264</v>
      </c>
      <c r="I23" s="8">
        <f>H23-2</f>
        <v>262</v>
      </c>
      <c r="J23" s="8">
        <f>D23+B23</f>
        <v>302</v>
      </c>
      <c r="K23" s="8">
        <f>E23+B23</f>
        <v>312.5</v>
      </c>
      <c r="L23" s="8">
        <f>F23+B23</f>
        <v>323</v>
      </c>
      <c r="M23" s="8">
        <f>G23+B23</f>
        <v>333.5</v>
      </c>
      <c r="N23" s="8">
        <f>H23+B23</f>
        <v>344</v>
      </c>
      <c r="O23" s="8">
        <f>N23-2</f>
        <v>342</v>
      </c>
      <c r="P23" s="8">
        <f>H23-G23</f>
        <v>10.5</v>
      </c>
      <c r="Q23" s="8">
        <f>H23-F23</f>
        <v>21</v>
      </c>
      <c r="R23" s="8">
        <f>H23-E23</f>
        <v>31.5</v>
      </c>
      <c r="S23" s="8">
        <f>H23-D23</f>
        <v>42</v>
      </c>
    </row>
    <row r="24" spans="1:19">
      <c r="A24" s="8" t="s">
        <v>35</v>
      </c>
      <c r="B24" s="8">
        <v>80</v>
      </c>
      <c r="C24" s="8">
        <v>90</v>
      </c>
      <c r="D24" s="8">
        <f>D23+6</f>
        <v>228</v>
      </c>
      <c r="E24" s="8">
        <f>E23+6.5</f>
        <v>239</v>
      </c>
      <c r="F24" s="8">
        <f>F23+7</f>
        <v>250</v>
      </c>
      <c r="G24" s="8">
        <f>G23+7.5</f>
        <v>261</v>
      </c>
      <c r="H24" s="8">
        <v>272</v>
      </c>
      <c r="I24" s="8">
        <f>H24-2</f>
        <v>270</v>
      </c>
      <c r="J24" s="8">
        <f>D24+B24</f>
        <v>308</v>
      </c>
      <c r="K24" s="8">
        <f>E24+B24</f>
        <v>319</v>
      </c>
      <c r="L24" s="8">
        <f>F24+B24</f>
        <v>330</v>
      </c>
      <c r="M24" s="8">
        <f>G24+B24</f>
        <v>341</v>
      </c>
      <c r="N24" s="8">
        <f>H24+B24</f>
        <v>352</v>
      </c>
      <c r="O24" s="8">
        <f>N24-2</f>
        <v>350</v>
      </c>
      <c r="P24" s="8">
        <f>H24-G24</f>
        <v>11</v>
      </c>
      <c r="Q24" s="8">
        <f>H24-F24</f>
        <v>22</v>
      </c>
      <c r="R24" s="8">
        <f>H24-E24</f>
        <v>33</v>
      </c>
      <c r="S24" s="8">
        <f>H24-D24</f>
        <v>44</v>
      </c>
    </row>
    <row r="25" spans="1:19">
      <c r="A25" s="8" t="s">
        <v>36</v>
      </c>
      <c r="B25" s="8">
        <v>80</v>
      </c>
      <c r="C25" s="8">
        <v>90</v>
      </c>
      <c r="D25" s="8">
        <f>D24+6</f>
        <v>234</v>
      </c>
      <c r="E25" s="8">
        <f>E24+6.5</f>
        <v>245.5</v>
      </c>
      <c r="F25" s="8">
        <f>F24+7</f>
        <v>257</v>
      </c>
      <c r="G25" s="8">
        <f>G24+7.5</f>
        <v>268.5</v>
      </c>
      <c r="H25" s="8">
        <v>280</v>
      </c>
      <c r="I25" s="8">
        <f>H25-2</f>
        <v>278</v>
      </c>
      <c r="J25" s="8">
        <f>D25+B25</f>
        <v>314</v>
      </c>
      <c r="K25" s="8">
        <f>E25+B25</f>
        <v>325.5</v>
      </c>
      <c r="L25" s="8">
        <f>F25+B25</f>
        <v>337</v>
      </c>
      <c r="M25" s="8">
        <f>G25+B25</f>
        <v>348.5</v>
      </c>
      <c r="N25" s="8">
        <f>H25+B25</f>
        <v>360</v>
      </c>
      <c r="O25" s="8">
        <f>N25-2</f>
        <v>358</v>
      </c>
      <c r="P25" s="8">
        <f>H25-G25</f>
        <v>11.5</v>
      </c>
      <c r="Q25" s="8">
        <f>H25-F25</f>
        <v>23</v>
      </c>
      <c r="R25" s="8">
        <f>H25-E25</f>
        <v>34.5</v>
      </c>
      <c r="S25" s="8">
        <f>H25-D25</f>
        <v>46</v>
      </c>
    </row>
    <row r="26" spans="1:19">
      <c r="A26" s="8" t="s">
        <v>37</v>
      </c>
      <c r="B26" s="8">
        <v>90</v>
      </c>
      <c r="C26" s="8">
        <v>100</v>
      </c>
      <c r="D26" s="8">
        <f>D25+6</f>
        <v>240</v>
      </c>
      <c r="E26" s="8">
        <f>E25+6.5</f>
        <v>252</v>
      </c>
      <c r="F26" s="8">
        <f>F25+7</f>
        <v>264</v>
      </c>
      <c r="G26" s="8">
        <f>G25+7.5</f>
        <v>276</v>
      </c>
      <c r="H26" s="8">
        <v>288</v>
      </c>
      <c r="I26" s="8">
        <f>H26-2</f>
        <v>286</v>
      </c>
      <c r="J26" s="8">
        <f>D26+B26</f>
        <v>330</v>
      </c>
      <c r="K26" s="8">
        <f>E26+B26</f>
        <v>342</v>
      </c>
      <c r="L26" s="8">
        <f>F26+B26</f>
        <v>354</v>
      </c>
      <c r="M26" s="8">
        <f>G26+B26</f>
        <v>366</v>
      </c>
      <c r="N26" s="8">
        <f>H26+B26</f>
        <v>378</v>
      </c>
      <c r="O26" s="8">
        <f>N26-2</f>
        <v>376</v>
      </c>
      <c r="P26" s="8">
        <f>H26-G26</f>
        <v>12</v>
      </c>
      <c r="Q26" s="8">
        <f>H26-F26</f>
        <v>24</v>
      </c>
      <c r="R26" s="8">
        <f>H26-E26</f>
        <v>36</v>
      </c>
      <c r="S26" s="8">
        <f>H26-D26</f>
        <v>48</v>
      </c>
    </row>
    <row r="27" spans="1:19">
      <c r="A27" s="8" t="s">
        <v>38</v>
      </c>
      <c r="B27" s="8">
        <v>90</v>
      </c>
      <c r="C27" s="8">
        <v>100</v>
      </c>
      <c r="D27" s="8">
        <f>D26+6</f>
        <v>246</v>
      </c>
      <c r="E27" s="8">
        <f>E26+6.5</f>
        <v>258.5</v>
      </c>
      <c r="F27" s="8">
        <f>F26+7</f>
        <v>271</v>
      </c>
      <c r="G27" s="8">
        <f>G26+7.5</f>
        <v>283.5</v>
      </c>
      <c r="H27" s="8">
        <v>296</v>
      </c>
      <c r="I27" s="8">
        <f>H27-2</f>
        <v>294</v>
      </c>
      <c r="J27" s="8">
        <f>D27+B27</f>
        <v>336</v>
      </c>
      <c r="K27" s="8">
        <f>E27+B27</f>
        <v>348.5</v>
      </c>
      <c r="L27" s="8">
        <f>F27+B27</f>
        <v>361</v>
      </c>
      <c r="M27" s="8">
        <f>G27+B27</f>
        <v>373.5</v>
      </c>
      <c r="N27" s="8">
        <f>H27+B27</f>
        <v>386</v>
      </c>
      <c r="O27" s="8">
        <f>N27-2</f>
        <v>384</v>
      </c>
      <c r="P27" s="8">
        <f>H27-G27</f>
        <v>12.5</v>
      </c>
      <c r="Q27" s="8">
        <f>H27-F27</f>
        <v>25</v>
      </c>
      <c r="R27" s="8">
        <f>H27-E27</f>
        <v>37.5</v>
      </c>
      <c r="S27" s="8">
        <f>H27-D27</f>
        <v>50</v>
      </c>
    </row>
    <row r="28" spans="1:19">
      <c r="A28" s="8" t="s">
        <v>39</v>
      </c>
      <c r="B28" s="8">
        <v>90</v>
      </c>
      <c r="C28" s="8">
        <v>100</v>
      </c>
      <c r="D28" s="8">
        <f>D27+6</f>
        <v>252</v>
      </c>
      <c r="E28" s="8">
        <f>E27+6.5</f>
        <v>265</v>
      </c>
      <c r="F28" s="8">
        <f>F27+7</f>
        <v>278</v>
      </c>
      <c r="G28" s="8">
        <f>G27+7.5</f>
        <v>291</v>
      </c>
      <c r="H28" s="8">
        <v>304</v>
      </c>
      <c r="I28" s="8">
        <f>H28-2</f>
        <v>302</v>
      </c>
      <c r="J28" s="8">
        <f>D28+B28</f>
        <v>342</v>
      </c>
      <c r="K28" s="8">
        <f>E28+B28</f>
        <v>355</v>
      </c>
      <c r="L28" s="8">
        <f>F28+B28</f>
        <v>368</v>
      </c>
      <c r="M28" s="8">
        <f>G28+B28</f>
        <v>381</v>
      </c>
      <c r="N28" s="8">
        <f>H28+B28</f>
        <v>394</v>
      </c>
      <c r="O28" s="8">
        <f>N28-2</f>
        <v>392</v>
      </c>
      <c r="P28" s="8">
        <f>H28-G28</f>
        <v>13</v>
      </c>
      <c r="Q28" s="8">
        <f>H28-F28</f>
        <v>26</v>
      </c>
      <c r="R28" s="8">
        <f>H28-E28</f>
        <v>39</v>
      </c>
      <c r="S28" s="8">
        <f>H28-D28</f>
        <v>52</v>
      </c>
    </row>
    <row r="29" spans="1:19">
      <c r="A29" s="8" t="s">
        <v>40</v>
      </c>
      <c r="B29" s="8">
        <v>100</v>
      </c>
      <c r="C29" s="8">
        <v>110</v>
      </c>
      <c r="D29" s="8">
        <f>D28+6</f>
        <v>258</v>
      </c>
      <c r="E29" s="8">
        <f>E28+6.5</f>
        <v>271.5</v>
      </c>
      <c r="F29" s="8">
        <f>F28+7</f>
        <v>285</v>
      </c>
      <c r="G29" s="8">
        <f>G28+7.5</f>
        <v>298.5</v>
      </c>
      <c r="H29" s="8">
        <v>312</v>
      </c>
      <c r="I29" s="8">
        <f>H29-2</f>
        <v>310</v>
      </c>
      <c r="J29" s="8">
        <f>D29+B29</f>
        <v>358</v>
      </c>
      <c r="K29" s="8">
        <f>E29+B29</f>
        <v>371.5</v>
      </c>
      <c r="L29" s="8">
        <f>F29+B29</f>
        <v>385</v>
      </c>
      <c r="M29" s="8">
        <f>G29+B29</f>
        <v>398.5</v>
      </c>
      <c r="N29" s="8">
        <f>H29+B29</f>
        <v>412</v>
      </c>
      <c r="O29" s="8">
        <f>N29-2</f>
        <v>410</v>
      </c>
      <c r="P29" s="8">
        <f>H29-G29</f>
        <v>13.5</v>
      </c>
      <c r="Q29" s="8">
        <f>H29-F29</f>
        <v>27</v>
      </c>
      <c r="R29" s="8">
        <f>H29-E29</f>
        <v>40.5</v>
      </c>
      <c r="S29" s="8">
        <f>H29-D29</f>
        <v>54</v>
      </c>
    </row>
    <row r="30" spans="1:19">
      <c r="A30" s="8" t="s">
        <v>41</v>
      </c>
      <c r="B30" s="8">
        <v>100</v>
      </c>
      <c r="C30" s="8">
        <v>110</v>
      </c>
      <c r="D30" s="8">
        <f>D29+6</f>
        <v>264</v>
      </c>
      <c r="E30" s="8">
        <f>E29+6.5</f>
        <v>278</v>
      </c>
      <c r="F30" s="8">
        <f>F29+7</f>
        <v>292</v>
      </c>
      <c r="G30" s="8">
        <f>G29+7.5</f>
        <v>306</v>
      </c>
      <c r="H30" s="8">
        <v>320</v>
      </c>
      <c r="I30" s="8">
        <f>H30-2</f>
        <v>318</v>
      </c>
      <c r="J30" s="8">
        <f>D30+B30</f>
        <v>364</v>
      </c>
      <c r="K30" s="8">
        <f>E30+B30</f>
        <v>378</v>
      </c>
      <c r="L30" s="8">
        <f>F30+B30</f>
        <v>392</v>
      </c>
      <c r="M30" s="8">
        <f>G30+B30</f>
        <v>406</v>
      </c>
      <c r="N30" s="8">
        <f>H30+B30</f>
        <v>420</v>
      </c>
      <c r="O30" s="8">
        <f>N30-2</f>
        <v>418</v>
      </c>
      <c r="P30" s="8">
        <f>H30-G30</f>
        <v>14</v>
      </c>
      <c r="Q30" s="8">
        <f>H30-F30</f>
        <v>28</v>
      </c>
      <c r="R30" s="8">
        <f>H30-E30</f>
        <v>42</v>
      </c>
      <c r="S30" s="8">
        <f>H30-D30</f>
        <v>56</v>
      </c>
    </row>
    <row r="31" spans="1:19">
      <c r="A31" s="8" t="s">
        <v>42</v>
      </c>
      <c r="B31" s="8">
        <v>100</v>
      </c>
      <c r="C31" s="8">
        <v>110</v>
      </c>
      <c r="D31" s="8">
        <f>D30+6</f>
        <v>270</v>
      </c>
      <c r="E31" s="8">
        <f>E30+6.5</f>
        <v>284.5</v>
      </c>
      <c r="F31" s="8">
        <f>F30+7</f>
        <v>299</v>
      </c>
      <c r="G31" s="8">
        <f>G30+7.5</f>
        <v>313.5</v>
      </c>
      <c r="H31" s="8">
        <v>328</v>
      </c>
      <c r="I31" s="8">
        <f>H31-2</f>
        <v>326</v>
      </c>
      <c r="J31" s="8">
        <f>D31+B31</f>
        <v>370</v>
      </c>
      <c r="K31" s="8">
        <f>E31+B31</f>
        <v>384.5</v>
      </c>
      <c r="L31" s="8">
        <f>F31+B31</f>
        <v>399</v>
      </c>
      <c r="M31" s="8">
        <f>G31+B31</f>
        <v>413.5</v>
      </c>
      <c r="N31" s="8">
        <f>H31+B31</f>
        <v>428</v>
      </c>
      <c r="O31" s="8">
        <f>N31-2</f>
        <v>426</v>
      </c>
      <c r="P31" s="8">
        <f>H31-G31</f>
        <v>14.5</v>
      </c>
      <c r="Q31" s="8">
        <f>H31-F31</f>
        <v>29</v>
      </c>
      <c r="R31" s="8">
        <f>H31-E31</f>
        <v>43.5</v>
      </c>
      <c r="S31" s="8">
        <f>H31-D31</f>
        <v>58</v>
      </c>
    </row>
    <row r="32" spans="1:19">
      <c r="A32" s="8" t="s">
        <v>43</v>
      </c>
      <c r="B32" s="8">
        <v>118</v>
      </c>
      <c r="C32" s="8">
        <v>140</v>
      </c>
      <c r="D32" s="8">
        <f>D31+6</f>
        <v>276</v>
      </c>
      <c r="E32" s="8">
        <f>E31+6.5</f>
        <v>291</v>
      </c>
      <c r="F32" s="8">
        <f>F31+7</f>
        <v>306</v>
      </c>
      <c r="G32" s="8">
        <f>G31+7.5</f>
        <v>321</v>
      </c>
      <c r="H32" s="8">
        <v>336</v>
      </c>
      <c r="I32" s="8">
        <f>H32-2</f>
        <v>334</v>
      </c>
      <c r="J32" s="8">
        <f>D32+B32</f>
        <v>394</v>
      </c>
      <c r="K32" s="8">
        <f>E32+B32</f>
        <v>409</v>
      </c>
      <c r="L32" s="8">
        <f>F32+B32</f>
        <v>424</v>
      </c>
      <c r="M32" s="8">
        <f>G32+B32</f>
        <v>439</v>
      </c>
      <c r="N32" s="8">
        <f>H32+B32</f>
        <v>454</v>
      </c>
      <c r="O32" s="8">
        <f>N32-2</f>
        <v>452</v>
      </c>
      <c r="P32" s="8">
        <f>H32-G32</f>
        <v>15</v>
      </c>
      <c r="Q32" s="8">
        <f>H32-F32</f>
        <v>30</v>
      </c>
      <c r="R32" s="8">
        <f>H32-E32</f>
        <v>45</v>
      </c>
      <c r="S32" s="8">
        <f>H32-D32</f>
        <v>60</v>
      </c>
    </row>
    <row r="33" spans="1:19">
      <c r="A33" s="8" t="s">
        <v>44</v>
      </c>
      <c r="B33" s="8">
        <v>118</v>
      </c>
      <c r="C33" s="8">
        <v>140</v>
      </c>
      <c r="D33" s="8">
        <f>D32+6</f>
        <v>282</v>
      </c>
      <c r="E33" s="8">
        <f>E32+6.5</f>
        <v>297.5</v>
      </c>
      <c r="F33" s="8">
        <f>F32+7</f>
        <v>313</v>
      </c>
      <c r="G33" s="8">
        <f>G32+7.5</f>
        <v>328.5</v>
      </c>
      <c r="H33" s="8">
        <v>344</v>
      </c>
      <c r="I33" s="8">
        <f>H33-2</f>
        <v>342</v>
      </c>
      <c r="J33" s="8">
        <f>D33+B33</f>
        <v>400</v>
      </c>
      <c r="K33" s="8">
        <f>E33+B33</f>
        <v>415.5</v>
      </c>
      <c r="L33" s="8">
        <f>F33+B33</f>
        <v>431</v>
      </c>
      <c r="M33" s="8">
        <f>G33+B33</f>
        <v>446.5</v>
      </c>
      <c r="N33" s="8">
        <f>H33+B33</f>
        <v>462</v>
      </c>
      <c r="O33" s="8">
        <f>N33-2</f>
        <v>460</v>
      </c>
      <c r="P33" s="8">
        <f>H33-G33</f>
        <v>15.5</v>
      </c>
      <c r="Q33" s="8">
        <f>H33-F33</f>
        <v>31</v>
      </c>
      <c r="R33" s="8">
        <f>H33-E33</f>
        <v>46.5</v>
      </c>
      <c r="S33" s="8">
        <f>H33-D33</f>
        <v>62</v>
      </c>
    </row>
    <row r="34" spans="1:19">
      <c r="A34" s="8" t="s">
        <v>45</v>
      </c>
      <c r="B34" s="8">
        <v>118</v>
      </c>
      <c r="C34" s="8">
        <v>140</v>
      </c>
      <c r="D34" s="8">
        <f>D33+6</f>
        <v>288</v>
      </c>
      <c r="E34" s="8">
        <f>E33+6.5</f>
        <v>304</v>
      </c>
      <c r="F34" s="8">
        <f>F33+7</f>
        <v>320</v>
      </c>
      <c r="G34" s="8">
        <f>G33+7.5</f>
        <v>336</v>
      </c>
      <c r="H34" s="8">
        <v>352</v>
      </c>
      <c r="I34" s="8">
        <f>H34-2</f>
        <v>350</v>
      </c>
      <c r="J34" s="8">
        <f>D34+B34</f>
        <v>406</v>
      </c>
      <c r="K34" s="8">
        <f>E34+B34</f>
        <v>422</v>
      </c>
      <c r="L34" s="8">
        <f>F34+B34</f>
        <v>438</v>
      </c>
      <c r="M34" s="8">
        <f>G34+B34</f>
        <v>454</v>
      </c>
      <c r="N34" s="8">
        <f>H34+B34</f>
        <v>470</v>
      </c>
      <c r="O34" s="8">
        <f>N34-2</f>
        <v>468</v>
      </c>
      <c r="P34" s="8">
        <f>H34-G34</f>
        <v>16</v>
      </c>
      <c r="Q34" s="8">
        <f>H34-F34</f>
        <v>32</v>
      </c>
      <c r="R34" s="8">
        <f>H34-E34</f>
        <v>48</v>
      </c>
      <c r="S34" s="8">
        <f>H34-D34</f>
        <v>64</v>
      </c>
    </row>
    <row r="35" spans="1:19">
      <c r="A35" s="8" t="s">
        <v>46</v>
      </c>
      <c r="B35" s="8">
        <v>126</v>
      </c>
      <c r="C35" s="8">
        <v>150</v>
      </c>
      <c r="D35" s="8">
        <f>D34+6</f>
        <v>294</v>
      </c>
      <c r="E35" s="8">
        <f>E34+6.5</f>
        <v>310.5</v>
      </c>
      <c r="F35" s="8">
        <f>F34+7</f>
        <v>327</v>
      </c>
      <c r="G35" s="8">
        <f>G34+7.5</f>
        <v>343.5</v>
      </c>
      <c r="H35" s="8">
        <v>360</v>
      </c>
      <c r="I35" s="8">
        <f t="shared" ref="I35:I52" si="30">H35-2</f>
        <v>358</v>
      </c>
      <c r="J35" s="8">
        <f t="shared" ref="J35:J53" si="31">D35+B35</f>
        <v>420</v>
      </c>
      <c r="K35" s="8">
        <f t="shared" ref="K35:K53" si="32">E35+B35</f>
        <v>436.5</v>
      </c>
      <c r="L35" s="8">
        <f>F35+B35</f>
        <v>453</v>
      </c>
      <c r="M35" s="8">
        <f>G35+B35</f>
        <v>469.5</v>
      </c>
      <c r="N35" s="8">
        <f>H35+B35</f>
        <v>486</v>
      </c>
      <c r="O35" s="8">
        <f t="shared" ref="O35:O52" si="33">N35-2</f>
        <v>484</v>
      </c>
      <c r="P35" s="8">
        <f t="shared" ref="P35:P52" si="34">H35-G35</f>
        <v>16.5</v>
      </c>
      <c r="Q35" s="8">
        <f t="shared" ref="Q35:Q52" si="35">H35-F35</f>
        <v>33</v>
      </c>
      <c r="R35" s="8">
        <f t="shared" ref="R35:R52" si="36">H35-E35</f>
        <v>49.5</v>
      </c>
      <c r="S35" s="8">
        <f t="shared" ref="S35:S52" si="37">H35-D35</f>
        <v>66</v>
      </c>
    </row>
    <row r="36" spans="1:19">
      <c r="A36" s="8" t="s">
        <v>47</v>
      </c>
      <c r="B36" s="8">
        <v>126</v>
      </c>
      <c r="C36" s="8">
        <v>150</v>
      </c>
      <c r="D36" s="8">
        <f>D35+6</f>
        <v>300</v>
      </c>
      <c r="E36" s="8">
        <f>E35+6.5</f>
        <v>317</v>
      </c>
      <c r="F36" s="8">
        <f>F35+7</f>
        <v>334</v>
      </c>
      <c r="G36" s="8">
        <f>G35+7.5</f>
        <v>351</v>
      </c>
      <c r="H36" s="8">
        <v>368</v>
      </c>
      <c r="I36" s="8">
        <f>H36-2</f>
        <v>366</v>
      </c>
      <c r="J36" s="8">
        <f>D36+B36</f>
        <v>426</v>
      </c>
      <c r="K36" s="8">
        <f>E36+B36</f>
        <v>443</v>
      </c>
      <c r="L36" s="8">
        <f>F36+B36</f>
        <v>460</v>
      </c>
      <c r="M36" s="8">
        <f>G36+B36</f>
        <v>477</v>
      </c>
      <c r="N36" s="8">
        <f>H36+B36</f>
        <v>494</v>
      </c>
      <c r="O36" s="8">
        <f>N36-2</f>
        <v>492</v>
      </c>
      <c r="P36" s="8">
        <f>H36-G36</f>
        <v>17</v>
      </c>
      <c r="Q36" s="8">
        <f>H36-F36</f>
        <v>34</v>
      </c>
      <c r="R36" s="8">
        <f>H36-E36</f>
        <v>51</v>
      </c>
      <c r="S36" s="8">
        <f>H36-D36</f>
        <v>68</v>
      </c>
    </row>
    <row r="37" spans="1:19">
      <c r="A37" s="8" t="s">
        <v>48</v>
      </c>
      <c r="B37" s="8">
        <v>126</v>
      </c>
      <c r="C37" s="8">
        <v>150</v>
      </c>
      <c r="D37" s="8">
        <f>D36+6</f>
        <v>306</v>
      </c>
      <c r="E37" s="8">
        <f>E36+6.5</f>
        <v>323.5</v>
      </c>
      <c r="F37" s="8">
        <f>F36+7</f>
        <v>341</v>
      </c>
      <c r="G37" s="8">
        <f>G36+7.5</f>
        <v>358.5</v>
      </c>
      <c r="H37" s="8">
        <v>376</v>
      </c>
      <c r="I37" s="8">
        <f>H37-2</f>
        <v>374</v>
      </c>
      <c r="J37" s="8">
        <f>D37+B37</f>
        <v>432</v>
      </c>
      <c r="K37" s="8">
        <f>E37+B37</f>
        <v>449.5</v>
      </c>
      <c r="L37" s="8">
        <f>F37+B37</f>
        <v>467</v>
      </c>
      <c r="M37" s="8">
        <f>G37+B37</f>
        <v>484.5</v>
      </c>
      <c r="N37" s="8">
        <f>H37+B37</f>
        <v>502</v>
      </c>
      <c r="O37" s="8">
        <f>N37-2</f>
        <v>500</v>
      </c>
      <c r="P37" s="8">
        <f>H37-G37</f>
        <v>17.5</v>
      </c>
      <c r="Q37" s="8">
        <f>H37-F37</f>
        <v>35</v>
      </c>
      <c r="R37" s="8">
        <f>H37-E37</f>
        <v>52.5</v>
      </c>
      <c r="S37" s="8">
        <f>H37-D37</f>
        <v>70</v>
      </c>
    </row>
    <row r="38" spans="1:19">
      <c r="A38" s="8" t="s">
        <v>49</v>
      </c>
      <c r="B38" s="8">
        <v>134</v>
      </c>
      <c r="C38" s="8">
        <v>160</v>
      </c>
      <c r="D38" s="8">
        <f>D37+6</f>
        <v>312</v>
      </c>
      <c r="E38" s="8">
        <f>E37+6.5</f>
        <v>330</v>
      </c>
      <c r="F38" s="8">
        <f>F37+7</f>
        <v>348</v>
      </c>
      <c r="G38" s="8">
        <f>G37+7.5</f>
        <v>366</v>
      </c>
      <c r="H38" s="8">
        <v>384</v>
      </c>
      <c r="I38" s="8">
        <f>H38-2</f>
        <v>382</v>
      </c>
      <c r="J38" s="8">
        <f>D38+B38</f>
        <v>446</v>
      </c>
      <c r="K38" s="8">
        <f>E38+B38</f>
        <v>464</v>
      </c>
      <c r="L38" s="8">
        <f>F38+B38</f>
        <v>482</v>
      </c>
      <c r="M38" s="8">
        <f>G38+B38</f>
        <v>500</v>
      </c>
      <c r="N38" s="8">
        <f>H38+B38</f>
        <v>518</v>
      </c>
      <c r="O38" s="8">
        <f>N38-2</f>
        <v>516</v>
      </c>
      <c r="P38" s="8">
        <f>H38-G38</f>
        <v>18</v>
      </c>
      <c r="Q38" s="8">
        <f>H38-F38</f>
        <v>36</v>
      </c>
      <c r="R38" s="8">
        <f>H38-E38</f>
        <v>54</v>
      </c>
      <c r="S38" s="8">
        <f>H38-D38</f>
        <v>72</v>
      </c>
    </row>
    <row r="39" spans="1:19">
      <c r="A39" s="8" t="s">
        <v>50</v>
      </c>
      <c r="B39" s="8">
        <v>134</v>
      </c>
      <c r="C39" s="8">
        <v>160</v>
      </c>
      <c r="D39" s="8">
        <f>D38+6</f>
        <v>318</v>
      </c>
      <c r="E39" s="8">
        <f>E38+6.5</f>
        <v>336.5</v>
      </c>
      <c r="F39" s="8">
        <f>F38+7</f>
        <v>355</v>
      </c>
      <c r="G39" s="8">
        <f>G38+7.5</f>
        <v>373.5</v>
      </c>
      <c r="H39" s="8">
        <v>392</v>
      </c>
      <c r="I39" s="8">
        <f>H39-2</f>
        <v>390</v>
      </c>
      <c r="J39" s="8">
        <f>D39+B39</f>
        <v>452</v>
      </c>
      <c r="K39" s="8">
        <f>E39+B39</f>
        <v>470.5</v>
      </c>
      <c r="L39" s="8">
        <f>F39+B39</f>
        <v>489</v>
      </c>
      <c r="M39" s="8">
        <f>G39+B39</f>
        <v>507.5</v>
      </c>
      <c r="N39" s="8">
        <f>H39+B39</f>
        <v>526</v>
      </c>
      <c r="O39" s="8">
        <f>N39-2</f>
        <v>524</v>
      </c>
      <c r="P39" s="8">
        <f>H39-G39</f>
        <v>18.5</v>
      </c>
      <c r="Q39" s="8">
        <f>H39-F39</f>
        <v>37</v>
      </c>
      <c r="R39" s="8">
        <f>H39-E39</f>
        <v>55.5</v>
      </c>
      <c r="S39" s="8">
        <f>H39-D39</f>
        <v>74</v>
      </c>
    </row>
    <row r="40" spans="1:19">
      <c r="A40" s="8" t="s">
        <v>51</v>
      </c>
      <c r="B40" s="8">
        <v>134</v>
      </c>
      <c r="C40" s="8">
        <v>160</v>
      </c>
      <c r="D40" s="8">
        <f>D39+6</f>
        <v>324</v>
      </c>
      <c r="E40" s="8">
        <f>E39+6.5</f>
        <v>343</v>
      </c>
      <c r="F40" s="8">
        <f>F39+7</f>
        <v>362</v>
      </c>
      <c r="G40" s="8">
        <f>G39+7.5</f>
        <v>381</v>
      </c>
      <c r="H40" s="8">
        <v>400</v>
      </c>
      <c r="I40" s="8">
        <f>H40-2</f>
        <v>398</v>
      </c>
      <c r="J40" s="8">
        <f>D40+B40</f>
        <v>458</v>
      </c>
      <c r="K40" s="8">
        <f>E40+B40</f>
        <v>477</v>
      </c>
      <c r="L40" s="8">
        <f>F40+B40</f>
        <v>496</v>
      </c>
      <c r="M40" s="8">
        <f>G40+B40</f>
        <v>515</v>
      </c>
      <c r="N40" s="8">
        <f>H40+B40</f>
        <v>534</v>
      </c>
      <c r="O40" s="8">
        <f>N40-2</f>
        <v>532</v>
      </c>
      <c r="P40" s="8">
        <f>H40-G40</f>
        <v>19</v>
      </c>
      <c r="Q40" s="8">
        <f>H40-F40</f>
        <v>38</v>
      </c>
      <c r="R40" s="8">
        <f>H40-E40</f>
        <v>57</v>
      </c>
      <c r="S40" s="8">
        <f>H40-D40</f>
        <v>76</v>
      </c>
    </row>
    <row r="41" spans="1:19">
      <c r="A41" s="8" t="s">
        <v>52</v>
      </c>
      <c r="B41" s="8">
        <v>142</v>
      </c>
      <c r="C41" s="8">
        <v>170</v>
      </c>
      <c r="D41" s="8">
        <f>D40+6</f>
        <v>330</v>
      </c>
      <c r="E41" s="8">
        <f>E40+6.5</f>
        <v>349.5</v>
      </c>
      <c r="F41" s="8">
        <f>F40+7</f>
        <v>369</v>
      </c>
      <c r="G41" s="8">
        <f>G40+7.5</f>
        <v>388.5</v>
      </c>
      <c r="H41" s="8">
        <v>408</v>
      </c>
      <c r="I41" s="8">
        <f>H41-2</f>
        <v>406</v>
      </c>
      <c r="J41" s="8">
        <f>D41+B41</f>
        <v>472</v>
      </c>
      <c r="K41" s="8">
        <f>E41+B41</f>
        <v>491.5</v>
      </c>
      <c r="L41" s="8">
        <f>F41+B41</f>
        <v>511</v>
      </c>
      <c r="M41" s="8">
        <f>G41+B41</f>
        <v>530.5</v>
      </c>
      <c r="N41" s="8">
        <f>H41+B41</f>
        <v>550</v>
      </c>
      <c r="O41" s="8">
        <f>N41-2</f>
        <v>548</v>
      </c>
      <c r="P41" s="8">
        <f>H41-G41</f>
        <v>19.5</v>
      </c>
      <c r="Q41" s="8">
        <f>H41-F41</f>
        <v>39</v>
      </c>
      <c r="R41" s="8">
        <f>H41-E41</f>
        <v>58.5</v>
      </c>
      <c r="S41" s="8">
        <f>H41-D41</f>
        <v>78</v>
      </c>
    </row>
    <row r="42" spans="1:19">
      <c r="A42" s="8" t="s">
        <v>53</v>
      </c>
      <c r="B42" s="8">
        <v>142</v>
      </c>
      <c r="C42" s="8">
        <v>170</v>
      </c>
      <c r="D42" s="8">
        <f>D41+6</f>
        <v>336</v>
      </c>
      <c r="E42" s="8">
        <f>E41+6.5</f>
        <v>356</v>
      </c>
      <c r="F42" s="8">
        <f>F41+7</f>
        <v>376</v>
      </c>
      <c r="G42" s="8">
        <f>G41+7.5</f>
        <v>396</v>
      </c>
      <c r="H42" s="8">
        <v>416</v>
      </c>
      <c r="I42" s="8">
        <f>H42-2</f>
        <v>414</v>
      </c>
      <c r="J42" s="8">
        <f>D42+B42</f>
        <v>478</v>
      </c>
      <c r="K42" s="8">
        <f>E42+B42</f>
        <v>498</v>
      </c>
      <c r="L42" s="8">
        <f>F42+B42</f>
        <v>518</v>
      </c>
      <c r="M42" s="8">
        <f>G42+B42</f>
        <v>538</v>
      </c>
      <c r="N42" s="8">
        <f>H42+B42</f>
        <v>558</v>
      </c>
      <c r="O42" s="8">
        <f>N42-2</f>
        <v>556</v>
      </c>
      <c r="P42" s="8">
        <f>H42-G42</f>
        <v>20</v>
      </c>
      <c r="Q42" s="8">
        <f>H42-F42</f>
        <v>40</v>
      </c>
      <c r="R42" s="8">
        <f>H42-E42</f>
        <v>60</v>
      </c>
      <c r="S42" s="8">
        <f>H42-D42</f>
        <v>80</v>
      </c>
    </row>
    <row r="43" spans="1:19">
      <c r="A43" s="8" t="s">
        <v>54</v>
      </c>
      <c r="B43" s="8">
        <v>142</v>
      </c>
      <c r="C43" s="8">
        <v>170</v>
      </c>
      <c r="D43" s="8">
        <f>D42+6</f>
        <v>342</v>
      </c>
      <c r="E43" s="8">
        <f>E42+6.5</f>
        <v>362.5</v>
      </c>
      <c r="F43" s="8">
        <f>F42+7</f>
        <v>383</v>
      </c>
      <c r="G43" s="8">
        <f>G42+7.5</f>
        <v>403.5</v>
      </c>
      <c r="H43" s="8">
        <v>424</v>
      </c>
      <c r="I43" s="8">
        <f>H43-2</f>
        <v>422</v>
      </c>
      <c r="J43" s="8">
        <f>D43+B43</f>
        <v>484</v>
      </c>
      <c r="K43" s="8">
        <f>E43+B43</f>
        <v>504.5</v>
      </c>
      <c r="L43" s="8">
        <f>F43+B43</f>
        <v>525</v>
      </c>
      <c r="M43" s="8">
        <f>G43+B43</f>
        <v>545.5</v>
      </c>
      <c r="N43" s="8">
        <f>H43+B43</f>
        <v>566</v>
      </c>
      <c r="O43" s="8">
        <f>N43-2</f>
        <v>564</v>
      </c>
      <c r="P43" s="8">
        <f>H43-G43</f>
        <v>20.5</v>
      </c>
      <c r="Q43" s="8">
        <f>H43-F43</f>
        <v>41</v>
      </c>
      <c r="R43" s="8">
        <f>H43-E43</f>
        <v>61.5</v>
      </c>
      <c r="S43" s="8">
        <f>H43-D43</f>
        <v>82</v>
      </c>
    </row>
    <row r="44" spans="1:19">
      <c r="A44" s="8" t="s">
        <v>55</v>
      </c>
      <c r="B44" s="8">
        <v>150</v>
      </c>
      <c r="C44" s="8">
        <v>180</v>
      </c>
      <c r="D44" s="8">
        <f>D43+6</f>
        <v>348</v>
      </c>
      <c r="E44" s="8">
        <f>E43+6.5</f>
        <v>369</v>
      </c>
      <c r="F44" s="8">
        <f>F43+7</f>
        <v>390</v>
      </c>
      <c r="G44" s="8">
        <f>G43+7.5</f>
        <v>411</v>
      </c>
      <c r="H44" s="8">
        <v>432</v>
      </c>
      <c r="I44" s="8">
        <f>H44-2</f>
        <v>430</v>
      </c>
      <c r="J44" s="8">
        <f>D44+B44</f>
        <v>498</v>
      </c>
      <c r="K44" s="8">
        <f>E44+B44</f>
        <v>519</v>
      </c>
      <c r="L44" s="8">
        <f>F44+B44</f>
        <v>540</v>
      </c>
      <c r="M44" s="8">
        <f>G44+B44</f>
        <v>561</v>
      </c>
      <c r="N44" s="8">
        <f>H44+B44</f>
        <v>582</v>
      </c>
      <c r="O44" s="8">
        <f>N44-2</f>
        <v>580</v>
      </c>
      <c r="P44" s="8">
        <f>H44-G44</f>
        <v>21</v>
      </c>
      <c r="Q44" s="8">
        <f>H44-F44</f>
        <v>42</v>
      </c>
      <c r="R44" s="8">
        <f>H44-E44</f>
        <v>63</v>
      </c>
      <c r="S44" s="8">
        <f>H44-D44</f>
        <v>84</v>
      </c>
    </row>
    <row r="45" spans="1:19">
      <c r="A45" s="8" t="s">
        <v>56</v>
      </c>
      <c r="B45" s="8">
        <v>150</v>
      </c>
      <c r="C45" s="8">
        <v>180</v>
      </c>
      <c r="D45" s="8">
        <f>D44+6</f>
        <v>354</v>
      </c>
      <c r="E45" s="8">
        <f>E44+6.5</f>
        <v>375.5</v>
      </c>
      <c r="F45" s="8">
        <f>F44+7</f>
        <v>397</v>
      </c>
      <c r="G45" s="8">
        <f>G44+7.5</f>
        <v>418.5</v>
      </c>
      <c r="H45" s="8">
        <v>440</v>
      </c>
      <c r="I45" s="8">
        <f>H45-2</f>
        <v>438</v>
      </c>
      <c r="J45" s="8">
        <f>D45+B45</f>
        <v>504</v>
      </c>
      <c r="K45" s="8">
        <f>E45+B45</f>
        <v>525.5</v>
      </c>
      <c r="L45" s="8">
        <f>F45+B45</f>
        <v>547</v>
      </c>
      <c r="M45" s="8">
        <f>G45+B45</f>
        <v>568.5</v>
      </c>
      <c r="N45" s="8">
        <f>H45+B45</f>
        <v>590</v>
      </c>
      <c r="O45" s="8">
        <f>N45-2</f>
        <v>588</v>
      </c>
      <c r="P45" s="8">
        <f>H45-G45</f>
        <v>21.5</v>
      </c>
      <c r="Q45" s="8">
        <f>H45-F45</f>
        <v>43</v>
      </c>
      <c r="R45" s="8">
        <f>H45-E45</f>
        <v>64.5</v>
      </c>
      <c r="S45" s="8">
        <f>H45-D45</f>
        <v>86</v>
      </c>
    </row>
    <row r="46" spans="1:19">
      <c r="A46" s="8" t="s">
        <v>57</v>
      </c>
      <c r="B46" s="8">
        <v>150</v>
      </c>
      <c r="C46" s="8">
        <v>180</v>
      </c>
      <c r="D46" s="8">
        <f>D45+6</f>
        <v>360</v>
      </c>
      <c r="E46" s="8">
        <f>E45+6.5</f>
        <v>382</v>
      </c>
      <c r="F46" s="8">
        <f>F45+7</f>
        <v>404</v>
      </c>
      <c r="G46" s="8">
        <f>G45+7.5</f>
        <v>426</v>
      </c>
      <c r="H46" s="8">
        <v>448</v>
      </c>
      <c r="I46" s="8">
        <f>H46-2</f>
        <v>446</v>
      </c>
      <c r="J46" s="8">
        <f>D46+B46</f>
        <v>510</v>
      </c>
      <c r="K46" s="8">
        <f>E46+B46</f>
        <v>532</v>
      </c>
      <c r="L46" s="8">
        <f>F46+B46</f>
        <v>554</v>
      </c>
      <c r="M46" s="8">
        <f>G46+B46</f>
        <v>576</v>
      </c>
      <c r="N46" s="8">
        <f>H46+B46</f>
        <v>598</v>
      </c>
      <c r="O46" s="8">
        <f>N46-2</f>
        <v>596</v>
      </c>
      <c r="P46" s="8">
        <f>H46-G46</f>
        <v>22</v>
      </c>
      <c r="Q46" s="8">
        <f>H46-F46</f>
        <v>44</v>
      </c>
      <c r="R46" s="8">
        <f>H46-E46</f>
        <v>66</v>
      </c>
      <c r="S46" s="8">
        <f>H46-D46</f>
        <v>88</v>
      </c>
    </row>
    <row r="47" spans="1:19">
      <c r="A47" s="8" t="s">
        <v>58</v>
      </c>
      <c r="B47" s="8">
        <v>150</v>
      </c>
      <c r="C47" s="8">
        <v>180</v>
      </c>
      <c r="D47" s="8">
        <f>D46+6</f>
        <v>366</v>
      </c>
      <c r="E47" s="8">
        <f>E46+6.5</f>
        <v>388.5</v>
      </c>
      <c r="F47" s="8">
        <f>F46+7</f>
        <v>411</v>
      </c>
      <c r="G47" s="8">
        <f>G46+7.5</f>
        <v>433.5</v>
      </c>
      <c r="H47" s="8">
        <v>456</v>
      </c>
      <c r="I47" s="8">
        <f>H47-2</f>
        <v>454</v>
      </c>
      <c r="J47" s="8">
        <f>D47+B47</f>
        <v>516</v>
      </c>
      <c r="K47" s="8">
        <f>E47+B47</f>
        <v>538.5</v>
      </c>
      <c r="L47" s="8">
        <f>F47+B47</f>
        <v>561</v>
      </c>
      <c r="M47" s="8">
        <f>G47+B47</f>
        <v>583.5</v>
      </c>
      <c r="N47" s="8">
        <f>H47+B47</f>
        <v>606</v>
      </c>
      <c r="O47" s="8">
        <f>N47-2</f>
        <v>604</v>
      </c>
      <c r="P47" s="8">
        <f>H47-G47</f>
        <v>22.5</v>
      </c>
      <c r="Q47" s="8">
        <f>H47-F47</f>
        <v>45</v>
      </c>
      <c r="R47" s="8">
        <f>H47-E47</f>
        <v>67.5</v>
      </c>
      <c r="S47" s="8">
        <f>H47-D47</f>
        <v>90</v>
      </c>
    </row>
    <row r="48" spans="1:19">
      <c r="A48" s="8" t="s">
        <v>59</v>
      </c>
      <c r="B48" s="8">
        <v>150</v>
      </c>
      <c r="C48" s="8">
        <v>180</v>
      </c>
      <c r="D48" s="8">
        <f>D47+6</f>
        <v>372</v>
      </c>
      <c r="E48" s="8">
        <f>E47+6.5</f>
        <v>395</v>
      </c>
      <c r="F48" s="8">
        <f>F47+7</f>
        <v>418</v>
      </c>
      <c r="G48" s="8">
        <f>G47+7.5</f>
        <v>441</v>
      </c>
      <c r="H48" s="8">
        <v>464</v>
      </c>
      <c r="I48" s="8">
        <f>H48-2</f>
        <v>462</v>
      </c>
      <c r="J48" s="8">
        <f>D48+B48</f>
        <v>522</v>
      </c>
      <c r="K48" s="8">
        <f>E48+B48</f>
        <v>545</v>
      </c>
      <c r="L48" s="8">
        <f>F48+B48</f>
        <v>568</v>
      </c>
      <c r="M48" s="8">
        <f>G48+B48</f>
        <v>591</v>
      </c>
      <c r="N48" s="8">
        <f>H48+B48</f>
        <v>614</v>
      </c>
      <c r="O48" s="8">
        <f>N48-2</f>
        <v>612</v>
      </c>
      <c r="P48" s="8">
        <f>H48-G48</f>
        <v>23</v>
      </c>
      <c r="Q48" s="8">
        <f>H48-F48</f>
        <v>46</v>
      </c>
      <c r="R48" s="8">
        <f>H48-E48</f>
        <v>69</v>
      </c>
      <c r="S48" s="8">
        <f>H48-D48</f>
        <v>92</v>
      </c>
    </row>
    <row r="49" spans="1:19">
      <c r="A49" s="8" t="s">
        <v>60</v>
      </c>
      <c r="B49" s="8">
        <v>150</v>
      </c>
      <c r="C49" s="8">
        <v>180</v>
      </c>
      <c r="D49" s="8">
        <f>D48+6</f>
        <v>378</v>
      </c>
      <c r="E49" s="8">
        <f>E48+6.5</f>
        <v>401.5</v>
      </c>
      <c r="F49" s="8">
        <f>F48+7</f>
        <v>425</v>
      </c>
      <c r="G49" s="8">
        <f>G48+7.5</f>
        <v>448.5</v>
      </c>
      <c r="H49" s="8">
        <v>472</v>
      </c>
      <c r="I49" s="8">
        <f>H49-2</f>
        <v>470</v>
      </c>
      <c r="J49" s="8">
        <f>D49+B49</f>
        <v>528</v>
      </c>
      <c r="K49" s="8">
        <f>E49+B49</f>
        <v>551.5</v>
      </c>
      <c r="L49" s="8">
        <f>F49+B49</f>
        <v>575</v>
      </c>
      <c r="M49" s="8">
        <f>G49+B49</f>
        <v>598.5</v>
      </c>
      <c r="N49" s="8">
        <f>H49+B49</f>
        <v>622</v>
      </c>
      <c r="O49" s="8">
        <f>N49-2</f>
        <v>620</v>
      </c>
      <c r="P49" s="8">
        <f>H49-G49</f>
        <v>23.5</v>
      </c>
      <c r="Q49" s="8">
        <f>H49-F49</f>
        <v>47</v>
      </c>
      <c r="R49" s="8">
        <f>H49-E49</f>
        <v>70.5</v>
      </c>
      <c r="S49" s="8">
        <f>H49-D49</f>
        <v>94</v>
      </c>
    </row>
    <row r="50" spans="1:19">
      <c r="A50" s="8" t="s">
        <v>61</v>
      </c>
      <c r="B50" s="8">
        <v>150</v>
      </c>
      <c r="C50" s="8">
        <v>180</v>
      </c>
      <c r="D50" s="8">
        <f>D49+6</f>
        <v>384</v>
      </c>
      <c r="E50" s="8">
        <f>E49+6.5</f>
        <v>408</v>
      </c>
      <c r="F50" s="8">
        <f>F49+7</f>
        <v>432</v>
      </c>
      <c r="G50" s="8">
        <f>G49+7.5</f>
        <v>456</v>
      </c>
      <c r="H50" s="8">
        <v>480</v>
      </c>
      <c r="I50" s="8">
        <f>H50-2</f>
        <v>478</v>
      </c>
      <c r="J50" s="8">
        <f>D50+B50</f>
        <v>534</v>
      </c>
      <c r="K50" s="8">
        <f>E50+B50</f>
        <v>558</v>
      </c>
      <c r="L50" s="8">
        <f>F50+B50</f>
        <v>582</v>
      </c>
      <c r="M50" s="8">
        <f>G50+B50</f>
        <v>606</v>
      </c>
      <c r="N50" s="8">
        <f>H50+B50</f>
        <v>630</v>
      </c>
      <c r="O50" s="8">
        <f>N50-2</f>
        <v>628</v>
      </c>
      <c r="P50" s="8">
        <f>H50-G50</f>
        <v>24</v>
      </c>
      <c r="Q50" s="8">
        <f>H50-F50</f>
        <v>48</v>
      </c>
      <c r="R50" s="8">
        <f>H50-E50</f>
        <v>72</v>
      </c>
      <c r="S50" s="8">
        <f>H50-D50</f>
        <v>96</v>
      </c>
    </row>
    <row r="51" spans="1:19">
      <c r="A51" s="8" t="s">
        <v>62</v>
      </c>
      <c r="B51" s="8">
        <v>150</v>
      </c>
      <c r="C51" s="8">
        <v>180</v>
      </c>
      <c r="D51" s="8">
        <f>D50+6</f>
        <v>390</v>
      </c>
      <c r="E51" s="8">
        <f>E50+6.5</f>
        <v>414.5</v>
      </c>
      <c r="F51" s="8">
        <f>F50+7</f>
        <v>439</v>
      </c>
      <c r="G51" s="8">
        <f>G50+7.5</f>
        <v>463.5</v>
      </c>
      <c r="H51" s="8">
        <v>488</v>
      </c>
      <c r="I51" s="8">
        <f>H51-2</f>
        <v>486</v>
      </c>
      <c r="J51" s="8">
        <f>D51+B51</f>
        <v>540</v>
      </c>
      <c r="K51" s="8">
        <f>E51+B51</f>
        <v>564.5</v>
      </c>
      <c r="L51" s="8">
        <f>F51+B51</f>
        <v>589</v>
      </c>
      <c r="M51" s="8">
        <f>G51+B51</f>
        <v>613.5</v>
      </c>
      <c r="N51" s="8">
        <f>H51+B51</f>
        <v>638</v>
      </c>
      <c r="O51" s="8">
        <f>N51-2</f>
        <v>636</v>
      </c>
      <c r="P51" s="8">
        <f>H51-G51</f>
        <v>24.5</v>
      </c>
      <c r="Q51" s="8">
        <f>H51-F51</f>
        <v>49</v>
      </c>
      <c r="R51" s="8">
        <f>H51-E51</f>
        <v>73.5</v>
      </c>
      <c r="S51" s="8">
        <f>H51-D51</f>
        <v>98</v>
      </c>
    </row>
    <row r="52" spans="1:19">
      <c r="A52" s="8" t="s">
        <v>63</v>
      </c>
      <c r="B52" s="8">
        <v>150</v>
      </c>
      <c r="C52" s="8">
        <v>180</v>
      </c>
      <c r="D52" s="8">
        <f>D51+6</f>
        <v>396</v>
      </c>
      <c r="E52" s="8">
        <f>E51+6.5</f>
        <v>421</v>
      </c>
      <c r="F52" s="8">
        <f>F51+7</f>
        <v>446</v>
      </c>
      <c r="G52" s="8">
        <f>G51+7.5</f>
        <v>471</v>
      </c>
      <c r="H52" s="8">
        <v>496</v>
      </c>
      <c r="I52" s="8">
        <f>H52-2</f>
        <v>494</v>
      </c>
      <c r="J52" s="8">
        <f>D52+B52</f>
        <v>546</v>
      </c>
      <c r="K52" s="8">
        <f>E52+B52</f>
        <v>571</v>
      </c>
      <c r="L52" s="8">
        <f>F52+B52</f>
        <v>596</v>
      </c>
      <c r="M52" s="8">
        <f>G52+B52</f>
        <v>621</v>
      </c>
      <c r="N52" s="8">
        <f>H52+B52</f>
        <v>646</v>
      </c>
      <c r="O52" s="8">
        <f>N52-2</f>
        <v>644</v>
      </c>
      <c r="P52" s="8">
        <f>H52-G52</f>
        <v>25</v>
      </c>
      <c r="Q52" s="8">
        <f>H52-F52</f>
        <v>50</v>
      </c>
      <c r="R52" s="8">
        <f>H52-E52</f>
        <v>75</v>
      </c>
      <c r="S52" s="8">
        <f>H52-D52</f>
        <v>100</v>
      </c>
    </row>
    <row r="56" spans="14:14">
      <c r="N56" s="8">
        <f>85+45+8*50</f>
        <v>530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1"/>
  <sheetViews>
    <sheetView tabSelected="1" workbookViewId="0">
      <selection activeCell="D2" sqref="D2:D50"/>
    </sheetView>
  </sheetViews>
  <sheetFormatPr defaultColWidth="9" defaultRowHeight="13.5"/>
  <cols>
    <col min="1" max="4" width="9" style="8"/>
    <col min="5" max="9" width="9.75" style="8" customWidth="1"/>
    <col min="10" max="16383" width="9" style="8"/>
  </cols>
  <sheetData>
    <row r="1" spans="1:14">
      <c r="A1" s="8" t="s">
        <v>64</v>
      </c>
      <c r="B1" s="8" t="s">
        <v>1</v>
      </c>
      <c r="C1" s="8" t="s">
        <v>2</v>
      </c>
      <c r="D1" s="8" t="s">
        <v>65</v>
      </c>
      <c r="E1" s="9" t="s">
        <v>66</v>
      </c>
      <c r="F1" s="9"/>
      <c r="G1" s="9"/>
      <c r="H1" s="9"/>
      <c r="I1" s="9"/>
      <c r="J1" s="9"/>
      <c r="K1" s="9"/>
      <c r="L1" s="9"/>
      <c r="M1" s="9"/>
      <c r="N1" s="9"/>
    </row>
    <row r="2" spans="1:14">
      <c r="A2" s="8">
        <v>1</v>
      </c>
      <c r="B2" s="8">
        <v>10</v>
      </c>
      <c r="C2" s="8">
        <v>20</v>
      </c>
      <c r="D2" s="8">
        <v>40</v>
      </c>
      <c r="E2" s="9" t="s">
        <v>67</v>
      </c>
      <c r="F2" s="9" t="s">
        <v>68</v>
      </c>
      <c r="G2" s="9" t="s">
        <v>69</v>
      </c>
      <c r="H2" s="9" t="s">
        <v>70</v>
      </c>
      <c r="I2" s="9" t="s">
        <v>71</v>
      </c>
      <c r="J2" s="9" t="s">
        <v>72</v>
      </c>
      <c r="K2" s="9" t="s">
        <v>73</v>
      </c>
      <c r="L2" s="9" t="s">
        <v>74</v>
      </c>
      <c r="M2" s="9" t="s">
        <v>64</v>
      </c>
      <c r="N2" s="9" t="s">
        <v>75</v>
      </c>
    </row>
    <row r="3" spans="1:14">
      <c r="A3" s="8">
        <v>2</v>
      </c>
      <c r="B3" s="8">
        <v>10</v>
      </c>
      <c r="C3" s="8">
        <v>20</v>
      </c>
      <c r="D3" s="8">
        <v>40</v>
      </c>
      <c r="E3" s="9">
        <v>80</v>
      </c>
      <c r="F3" s="9">
        <v>65</v>
      </c>
      <c r="G3" s="9">
        <v>80</v>
      </c>
      <c r="H3" s="9">
        <v>65</v>
      </c>
      <c r="I3" s="9">
        <v>60</v>
      </c>
      <c r="J3" s="9">
        <f t="shared" ref="J3:L3" si="0">J5</f>
        <v>180</v>
      </c>
      <c r="K3" s="9">
        <f>K5</f>
        <v>150</v>
      </c>
      <c r="L3" s="9">
        <f>L5</f>
        <v>180</v>
      </c>
      <c r="M3" s="9">
        <v>50</v>
      </c>
      <c r="N3" s="9">
        <v>39</v>
      </c>
    </row>
    <row r="4" spans="1:12">
      <c r="A4" s="8">
        <v>3</v>
      </c>
      <c r="B4" s="8">
        <v>20</v>
      </c>
      <c r="C4" s="8">
        <v>30</v>
      </c>
      <c r="D4" s="8">
        <v>50</v>
      </c>
      <c r="J4" s="8" t="s">
        <v>76</v>
      </c>
      <c r="K4" s="8" t="s">
        <v>77</v>
      </c>
      <c r="L4" s="8" t="s">
        <v>78</v>
      </c>
    </row>
    <row r="5" spans="1:12">
      <c r="A5" s="8">
        <v>4</v>
      </c>
      <c r="B5" s="8">
        <v>20</v>
      </c>
      <c r="C5" s="8">
        <v>30</v>
      </c>
      <c r="D5" s="8">
        <v>50</v>
      </c>
      <c r="J5" s="8">
        <f>VLOOKUP(M3,A2:D51,3,FALSE)</f>
        <v>180</v>
      </c>
      <c r="K5" s="8">
        <f>VLOOKUP(M3,A2:C51,2,FALSE)</f>
        <v>150</v>
      </c>
      <c r="L5" s="8">
        <f>VLOOKUP(M3,A2:D51,4,FALSE)</f>
        <v>180</v>
      </c>
    </row>
    <row r="6" ht="18.75" spans="1:14">
      <c r="A6" s="8">
        <v>5</v>
      </c>
      <c r="B6" s="8">
        <v>20</v>
      </c>
      <c r="C6" s="8">
        <v>30</v>
      </c>
      <c r="D6" s="8">
        <v>50</v>
      </c>
      <c r="E6" s="10" t="s">
        <v>79</v>
      </c>
      <c r="F6" s="10"/>
      <c r="G6" s="10"/>
      <c r="H6" s="10"/>
      <c r="I6" s="10"/>
      <c r="J6" s="10" t="s">
        <v>80</v>
      </c>
      <c r="K6" s="10"/>
      <c r="L6" s="10"/>
      <c r="M6" s="10"/>
      <c r="N6" s="10"/>
    </row>
    <row r="7" spans="1:14">
      <c r="A7" s="8">
        <v>6</v>
      </c>
      <c r="B7" s="8">
        <v>30</v>
      </c>
      <c r="C7" s="8">
        <v>40</v>
      </c>
      <c r="D7" s="8">
        <v>60</v>
      </c>
      <c r="E7" s="11" t="s">
        <v>81</v>
      </c>
      <c r="F7" s="11"/>
      <c r="G7" s="11"/>
      <c r="H7" s="11"/>
      <c r="I7" s="11"/>
      <c r="J7" s="13" t="s">
        <v>82</v>
      </c>
      <c r="K7" s="11"/>
      <c r="L7" s="11"/>
      <c r="M7" s="11"/>
      <c r="N7" s="11"/>
    </row>
    <row r="8" spans="1:14">
      <c r="A8" s="8">
        <v>7</v>
      </c>
      <c r="B8" s="8">
        <v>30</v>
      </c>
      <c r="C8" s="8">
        <v>40</v>
      </c>
      <c r="D8" s="8">
        <v>60</v>
      </c>
      <c r="E8" s="9" t="s">
        <v>83</v>
      </c>
      <c r="F8" s="9" t="s">
        <v>84</v>
      </c>
      <c r="G8" s="9" t="s">
        <v>85</v>
      </c>
      <c r="H8" s="9" t="s">
        <v>86</v>
      </c>
      <c r="I8" s="9" t="s">
        <v>87</v>
      </c>
      <c r="J8" s="14" t="s">
        <v>83</v>
      </c>
      <c r="K8" s="9" t="s">
        <v>84</v>
      </c>
      <c r="L8" s="9" t="s">
        <v>85</v>
      </c>
      <c r="M8" s="9" t="s">
        <v>86</v>
      </c>
      <c r="N8" s="9" t="s">
        <v>87</v>
      </c>
    </row>
    <row r="9" spans="1:14">
      <c r="A9" s="8">
        <v>8</v>
      </c>
      <c r="B9" s="8">
        <v>30</v>
      </c>
      <c r="C9" s="8">
        <v>40</v>
      </c>
      <c r="D9" s="8">
        <v>60</v>
      </c>
      <c r="E9" s="9">
        <v>712</v>
      </c>
      <c r="F9" s="9">
        <v>307</v>
      </c>
      <c r="G9" s="9">
        <v>632</v>
      </c>
      <c r="H9" s="9">
        <v>357</v>
      </c>
      <c r="I9" s="9">
        <v>277</v>
      </c>
      <c r="J9" s="14">
        <v>8</v>
      </c>
      <c r="K9" s="9">
        <v>4</v>
      </c>
      <c r="L9" s="9">
        <v>7</v>
      </c>
      <c r="M9" s="9">
        <v>5</v>
      </c>
      <c r="N9" s="9">
        <v>3.5</v>
      </c>
    </row>
    <row r="10" spans="1:14">
      <c r="A10" s="8">
        <v>9</v>
      </c>
      <c r="B10" s="8">
        <v>40</v>
      </c>
      <c r="C10" s="8">
        <v>50</v>
      </c>
      <c r="D10" s="8">
        <v>70</v>
      </c>
      <c r="E10" s="12" t="s">
        <v>88</v>
      </c>
      <c r="F10" s="12"/>
      <c r="G10" s="12"/>
      <c r="H10" s="12"/>
      <c r="I10" s="12"/>
      <c r="J10" s="14" t="s">
        <v>89</v>
      </c>
      <c r="K10" s="9"/>
      <c r="L10" s="9"/>
      <c r="M10" s="9"/>
      <c r="N10" s="9"/>
    </row>
    <row r="11" spans="1:14">
      <c r="A11" s="8">
        <v>10</v>
      </c>
      <c r="B11" s="8">
        <v>40</v>
      </c>
      <c r="C11" s="8">
        <v>50</v>
      </c>
      <c r="D11" s="8">
        <v>70</v>
      </c>
      <c r="E11" s="9" t="s">
        <v>83</v>
      </c>
      <c r="F11" s="9" t="s">
        <v>84</v>
      </c>
      <c r="G11" s="9" t="s">
        <v>85</v>
      </c>
      <c r="H11" s="9" t="s">
        <v>86</v>
      </c>
      <c r="I11" s="9" t="s">
        <v>87</v>
      </c>
      <c r="J11" s="14" t="s">
        <v>83</v>
      </c>
      <c r="K11" s="9" t="s">
        <v>84</v>
      </c>
      <c r="L11" s="9" t="s">
        <v>85</v>
      </c>
      <c r="M11" s="9" t="s">
        <v>86</v>
      </c>
      <c r="N11" s="9" t="s">
        <v>87</v>
      </c>
    </row>
    <row r="12" spans="1:14">
      <c r="A12" s="8">
        <v>11</v>
      </c>
      <c r="B12" s="8">
        <v>40</v>
      </c>
      <c r="C12" s="8">
        <v>50</v>
      </c>
      <c r="D12" s="8">
        <v>70</v>
      </c>
      <c r="E12" s="9">
        <f>(E9-E3-IF(N3&gt;32,N3+3,N3-1)-J3-10)/M3</f>
        <v>8</v>
      </c>
      <c r="F12" s="9">
        <f>(F9-F3-IF(N3&gt;32,N3+3,N3-1))/M3</f>
        <v>4</v>
      </c>
      <c r="G12" s="9">
        <f>(G9-G3-IF(N3&gt;32,N3+3,N3-1)-K3-10)/M3</f>
        <v>7</v>
      </c>
      <c r="H12" s="9">
        <f>(H9-H3-IF(N3&gt;32,N3+3,N3-1))/M3</f>
        <v>5</v>
      </c>
      <c r="I12" s="9">
        <f>(I9-I3-IF(N3&gt;32,N3+3,N3-1))/M3</f>
        <v>3.5</v>
      </c>
      <c r="J12" s="14">
        <f>E3+IF(N3&gt;32,N3+3,N3-1)+10+J9*M3</f>
        <v>532</v>
      </c>
      <c r="K12" s="9">
        <f>F3+IF(N3&gt;32,N3+3,N3-1)+K9*M3</f>
        <v>307</v>
      </c>
      <c r="L12" s="9">
        <f>G3+IF(N3&gt;32,N3+3,N3-1)+10+L9*M3</f>
        <v>482</v>
      </c>
      <c r="M12" s="9">
        <f>H3+IF(N3&gt;32,N3+3,N3-1)+M9*M3</f>
        <v>357</v>
      </c>
      <c r="N12" s="9">
        <f>I3+IF(N3&gt;32,N3+3,N3-1)+N9*M3</f>
        <v>277</v>
      </c>
    </row>
    <row r="13" spans="1:9">
      <c r="A13" s="8">
        <v>12</v>
      </c>
      <c r="B13" s="8">
        <v>50</v>
      </c>
      <c r="C13" s="8">
        <v>60</v>
      </c>
      <c r="D13" s="8">
        <v>80</v>
      </c>
      <c r="E13" s="9" t="s">
        <v>90</v>
      </c>
      <c r="F13" s="9"/>
      <c r="G13" s="9"/>
      <c r="H13" s="9"/>
      <c r="I13" s="9"/>
    </row>
    <row r="14" spans="1:9">
      <c r="A14" s="8">
        <v>13</v>
      </c>
      <c r="B14" s="8">
        <v>50</v>
      </c>
      <c r="C14" s="8">
        <v>60</v>
      </c>
      <c r="D14" s="8">
        <v>80</v>
      </c>
      <c r="E14" s="9" t="s">
        <v>83</v>
      </c>
      <c r="F14" s="9" t="s">
        <v>84</v>
      </c>
      <c r="G14" s="9" t="s">
        <v>85</v>
      </c>
      <c r="H14" s="9" t="s">
        <v>86</v>
      </c>
      <c r="I14" s="9" t="s">
        <v>87</v>
      </c>
    </row>
    <row r="15" spans="1:9">
      <c r="A15" s="8">
        <v>14</v>
      </c>
      <c r="B15" s="8">
        <v>50</v>
      </c>
      <c r="C15" s="8">
        <v>60</v>
      </c>
      <c r="D15" s="8">
        <v>80</v>
      </c>
      <c r="E15" s="9">
        <f>(E9-E3-IF(N3&gt;32,N3+3,N3-1)-10)/M3</f>
        <v>11.6</v>
      </c>
      <c r="F15" s="9">
        <f>(F9-F3-IF(N3&gt;32,N3+3,N3-1)-L3)/M3</f>
        <v>0.4</v>
      </c>
      <c r="G15" s="9">
        <f>(G9-G3-IF(N3&gt;32,N3+3,N3-1)-K3-10)/M3</f>
        <v>7</v>
      </c>
      <c r="H15" s="9">
        <f>(H9-H3-IF(N3&gt;32,N3+3,N3-1))/M3</f>
        <v>5</v>
      </c>
      <c r="I15" s="9">
        <f>(I9-I3-IF(N3&gt;32,N3+3,N3-1))/M3</f>
        <v>3.5</v>
      </c>
    </row>
    <row r="16" spans="1:4">
      <c r="A16" s="8">
        <v>15</v>
      </c>
      <c r="B16" s="8">
        <v>60</v>
      </c>
      <c r="C16" s="8">
        <v>70</v>
      </c>
      <c r="D16" s="8">
        <v>90</v>
      </c>
    </row>
    <row r="17" spans="1:4">
      <c r="A17" s="8">
        <v>16</v>
      </c>
      <c r="B17" s="8">
        <v>60</v>
      </c>
      <c r="C17" s="8">
        <v>70</v>
      </c>
      <c r="D17" s="8">
        <v>90</v>
      </c>
    </row>
    <row r="18" spans="1:4">
      <c r="A18" s="8">
        <v>17</v>
      </c>
      <c r="B18" s="8">
        <v>60</v>
      </c>
      <c r="C18" s="8">
        <v>70</v>
      </c>
      <c r="D18" s="8">
        <v>90</v>
      </c>
    </row>
    <row r="19" spans="1:4">
      <c r="A19" s="8">
        <v>18</v>
      </c>
      <c r="B19" s="8">
        <v>70</v>
      </c>
      <c r="C19" s="8">
        <v>80</v>
      </c>
      <c r="D19" s="8">
        <v>100</v>
      </c>
    </row>
    <row r="20" spans="1:4">
      <c r="A20" s="8">
        <v>19</v>
      </c>
      <c r="B20" s="8">
        <v>70</v>
      </c>
      <c r="C20" s="8">
        <v>80</v>
      </c>
      <c r="D20" s="8">
        <v>100</v>
      </c>
    </row>
    <row r="21" spans="1:4">
      <c r="A21" s="8">
        <v>20</v>
      </c>
      <c r="B21" s="8">
        <v>70</v>
      </c>
      <c r="C21" s="8">
        <v>80</v>
      </c>
      <c r="D21" s="8">
        <v>100</v>
      </c>
    </row>
    <row r="22" spans="1:4">
      <c r="A22" s="8">
        <v>21</v>
      </c>
      <c r="B22" s="8">
        <v>80</v>
      </c>
      <c r="C22" s="8">
        <v>90</v>
      </c>
      <c r="D22" s="8">
        <v>110</v>
      </c>
    </row>
    <row r="23" spans="1:4">
      <c r="A23" s="8">
        <v>22</v>
      </c>
      <c r="B23" s="8">
        <v>80</v>
      </c>
      <c r="C23" s="8">
        <v>90</v>
      </c>
      <c r="D23" s="8">
        <v>110</v>
      </c>
    </row>
    <row r="24" spans="1:4">
      <c r="A24" s="8">
        <v>23</v>
      </c>
      <c r="B24" s="8">
        <v>80</v>
      </c>
      <c r="C24" s="8">
        <v>90</v>
      </c>
      <c r="D24" s="8">
        <v>110</v>
      </c>
    </row>
    <row r="25" spans="1:4">
      <c r="A25" s="8">
        <v>24</v>
      </c>
      <c r="B25" s="8">
        <v>90</v>
      </c>
      <c r="C25" s="8">
        <v>100</v>
      </c>
      <c r="D25" s="8">
        <v>120</v>
      </c>
    </row>
    <row r="26" spans="1:4">
      <c r="A26" s="8">
        <v>25</v>
      </c>
      <c r="B26" s="8">
        <v>90</v>
      </c>
      <c r="C26" s="8">
        <v>100</v>
      </c>
      <c r="D26" s="8">
        <v>120</v>
      </c>
    </row>
    <row r="27" spans="1:4">
      <c r="A27" s="8">
        <v>26</v>
      </c>
      <c r="B27" s="8">
        <v>90</v>
      </c>
      <c r="C27" s="8">
        <v>100</v>
      </c>
      <c r="D27" s="8">
        <v>120</v>
      </c>
    </row>
    <row r="28" spans="1:4">
      <c r="A28" s="8">
        <v>27</v>
      </c>
      <c r="B28" s="8">
        <v>100</v>
      </c>
      <c r="C28" s="8">
        <v>110</v>
      </c>
      <c r="D28" s="8">
        <v>130</v>
      </c>
    </row>
    <row r="29" spans="1:4">
      <c r="A29" s="8">
        <v>28</v>
      </c>
      <c r="B29" s="8">
        <v>100</v>
      </c>
      <c r="C29" s="8">
        <v>110</v>
      </c>
      <c r="D29" s="8">
        <v>130</v>
      </c>
    </row>
    <row r="30" spans="1:4">
      <c r="A30" s="8">
        <v>29</v>
      </c>
      <c r="B30" s="8">
        <v>100</v>
      </c>
      <c r="C30" s="8">
        <v>110</v>
      </c>
      <c r="D30" s="8">
        <v>130</v>
      </c>
    </row>
    <row r="31" spans="1:4">
      <c r="A31" s="8">
        <v>30</v>
      </c>
      <c r="B31" s="8">
        <v>118</v>
      </c>
      <c r="C31" s="8">
        <v>140</v>
      </c>
      <c r="D31" s="8">
        <v>140</v>
      </c>
    </row>
    <row r="32" spans="1:4">
      <c r="A32" s="8">
        <v>31</v>
      </c>
      <c r="B32" s="8">
        <v>118</v>
      </c>
      <c r="C32" s="8">
        <v>140</v>
      </c>
      <c r="D32" s="8">
        <v>140</v>
      </c>
    </row>
    <row r="33" spans="1:4">
      <c r="A33" s="8">
        <v>32</v>
      </c>
      <c r="B33" s="8">
        <v>118</v>
      </c>
      <c r="C33" s="8">
        <v>140</v>
      </c>
      <c r="D33" s="8">
        <v>140</v>
      </c>
    </row>
    <row r="34" spans="1:4">
      <c r="A34" s="8">
        <v>33</v>
      </c>
      <c r="B34" s="8">
        <v>126</v>
      </c>
      <c r="C34" s="8">
        <v>150</v>
      </c>
      <c r="D34" s="8">
        <v>150</v>
      </c>
    </row>
    <row r="35" spans="1:4">
      <c r="A35" s="8">
        <v>34</v>
      </c>
      <c r="B35" s="8">
        <v>126</v>
      </c>
      <c r="C35" s="8">
        <v>150</v>
      </c>
      <c r="D35" s="8">
        <v>150</v>
      </c>
    </row>
    <row r="36" spans="1:4">
      <c r="A36" s="8">
        <v>35</v>
      </c>
      <c r="B36" s="8">
        <v>126</v>
      </c>
      <c r="C36" s="8">
        <v>150</v>
      </c>
      <c r="D36" s="8">
        <v>150</v>
      </c>
    </row>
    <row r="37" spans="1:4">
      <c r="A37" s="8">
        <v>36</v>
      </c>
      <c r="B37" s="8">
        <v>134</v>
      </c>
      <c r="C37" s="8">
        <v>160</v>
      </c>
      <c r="D37" s="8">
        <v>160</v>
      </c>
    </row>
    <row r="38" spans="1:4">
      <c r="A38" s="8">
        <v>37</v>
      </c>
      <c r="B38" s="8">
        <v>134</v>
      </c>
      <c r="C38" s="8">
        <v>160</v>
      </c>
      <c r="D38" s="8">
        <v>160</v>
      </c>
    </row>
    <row r="39" spans="1:4">
      <c r="A39" s="8">
        <v>38</v>
      </c>
      <c r="B39" s="8">
        <v>134</v>
      </c>
      <c r="C39" s="8">
        <v>160</v>
      </c>
      <c r="D39" s="8">
        <v>160</v>
      </c>
    </row>
    <row r="40" spans="1:4">
      <c r="A40" s="8">
        <v>39</v>
      </c>
      <c r="B40" s="8">
        <v>142</v>
      </c>
      <c r="C40" s="8">
        <v>170</v>
      </c>
      <c r="D40" s="8">
        <v>170</v>
      </c>
    </row>
    <row r="41" spans="1:4">
      <c r="A41" s="8">
        <v>40</v>
      </c>
      <c r="B41" s="8">
        <v>142</v>
      </c>
      <c r="C41" s="8">
        <v>170</v>
      </c>
      <c r="D41" s="8">
        <v>170</v>
      </c>
    </row>
    <row r="42" spans="1:4">
      <c r="A42" s="8">
        <v>41</v>
      </c>
      <c r="B42" s="8">
        <v>142</v>
      </c>
      <c r="C42" s="8">
        <v>170</v>
      </c>
      <c r="D42" s="8">
        <v>170</v>
      </c>
    </row>
    <row r="43" spans="1:4">
      <c r="A43" s="8">
        <v>42</v>
      </c>
      <c r="B43" s="8">
        <v>150</v>
      </c>
      <c r="C43" s="8">
        <v>180</v>
      </c>
      <c r="D43" s="8">
        <v>180</v>
      </c>
    </row>
    <row r="44" spans="1:4">
      <c r="A44" s="8">
        <v>43</v>
      </c>
      <c r="B44" s="8">
        <v>150</v>
      </c>
      <c r="C44" s="8">
        <v>180</v>
      </c>
      <c r="D44" s="8">
        <v>180</v>
      </c>
    </row>
    <row r="45" spans="1:4">
      <c r="A45" s="8">
        <v>44</v>
      </c>
      <c r="B45" s="8">
        <v>150</v>
      </c>
      <c r="C45" s="8">
        <v>180</v>
      </c>
      <c r="D45" s="8">
        <v>180</v>
      </c>
    </row>
    <row r="46" spans="1:4">
      <c r="A46" s="8">
        <v>45</v>
      </c>
      <c r="B46" s="8">
        <v>150</v>
      </c>
      <c r="C46" s="8">
        <v>180</v>
      </c>
      <c r="D46" s="8">
        <v>180</v>
      </c>
    </row>
    <row r="47" spans="1:4">
      <c r="A47" s="8">
        <v>46</v>
      </c>
      <c r="B47" s="8">
        <v>150</v>
      </c>
      <c r="C47" s="8">
        <v>180</v>
      </c>
      <c r="D47" s="8">
        <v>180</v>
      </c>
    </row>
    <row r="48" spans="1:4">
      <c r="A48" s="8">
        <v>47</v>
      </c>
      <c r="B48" s="8">
        <v>150</v>
      </c>
      <c r="C48" s="8">
        <v>180</v>
      </c>
      <c r="D48" s="8">
        <v>180</v>
      </c>
    </row>
    <row r="49" spans="1:4">
      <c r="A49" s="8">
        <v>48</v>
      </c>
      <c r="B49" s="8">
        <v>150</v>
      </c>
      <c r="C49" s="8">
        <v>180</v>
      </c>
      <c r="D49" s="8">
        <v>180</v>
      </c>
    </row>
    <row r="50" spans="1:4">
      <c r="A50" s="8">
        <v>49</v>
      </c>
      <c r="B50" s="8">
        <v>150</v>
      </c>
      <c r="C50" s="8">
        <v>180</v>
      </c>
      <c r="D50" s="8">
        <v>180</v>
      </c>
    </row>
    <row r="51" spans="1:4">
      <c r="A51" s="8">
        <v>50</v>
      </c>
      <c r="B51" s="8">
        <v>150</v>
      </c>
      <c r="C51" s="8">
        <v>180</v>
      </c>
      <c r="D51" s="8">
        <v>180</v>
      </c>
    </row>
  </sheetData>
  <mergeCells count="8">
    <mergeCell ref="E1:N1"/>
    <mergeCell ref="E6:I6"/>
    <mergeCell ref="J6:N6"/>
    <mergeCell ref="E7:I7"/>
    <mergeCell ref="J7:N7"/>
    <mergeCell ref="E10:I10"/>
    <mergeCell ref="J10:N10"/>
    <mergeCell ref="E13:I13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B1" sqref="B1"/>
    </sheetView>
  </sheetViews>
  <sheetFormatPr defaultColWidth="9" defaultRowHeight="13.5" outlineLevelCol="1"/>
  <sheetData>
    <row r="1" ht="28.5" spans="1:2">
      <c r="A1" s="1" t="s">
        <v>91</v>
      </c>
      <c r="B1" s="2" t="s">
        <v>92</v>
      </c>
    </row>
    <row r="2" ht="14.25" spans="1:2">
      <c r="A2" s="3" t="s">
        <v>93</v>
      </c>
      <c r="B2" s="4">
        <v>8.5</v>
      </c>
    </row>
    <row r="3" ht="14.25" spans="1:2">
      <c r="A3" s="3" t="s">
        <v>94</v>
      </c>
      <c r="B3" s="4">
        <v>8</v>
      </c>
    </row>
    <row r="4" ht="14.25" spans="1:2">
      <c r="A4" s="3" t="s">
        <v>95</v>
      </c>
      <c r="B4" s="4">
        <v>7.5</v>
      </c>
    </row>
    <row r="5" ht="14.25" spans="1:2">
      <c r="A5" s="3" t="s">
        <v>96</v>
      </c>
      <c r="B5" s="5">
        <v>7</v>
      </c>
    </row>
    <row r="6" ht="14.25" spans="1:2">
      <c r="A6" s="3" t="s">
        <v>97</v>
      </c>
      <c r="B6" s="4">
        <v>6.5</v>
      </c>
    </row>
    <row r="7" ht="14.25" spans="1:2">
      <c r="A7" s="3" t="s">
        <v>98</v>
      </c>
      <c r="B7" s="4">
        <v>6</v>
      </c>
    </row>
    <row r="8" ht="14.25" spans="1:2">
      <c r="A8" s="3" t="s">
        <v>99</v>
      </c>
      <c r="B8" s="4">
        <v>5.5</v>
      </c>
    </row>
    <row r="9" ht="15" spans="1:2">
      <c r="A9" s="6" t="s">
        <v>100</v>
      </c>
      <c r="B9" s="7">
        <v>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计算公式</vt:lpstr>
      <vt:lpstr>成长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LLP</dc:creator>
  <dcterms:created xsi:type="dcterms:W3CDTF">2006-09-13T11:21:00Z</dcterms:created>
  <dcterms:modified xsi:type="dcterms:W3CDTF">2016-01-06T12:43:13Z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