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480" yWindow="120" windowWidth="8505" windowHeight="4530"/>
  </bookViews>
  <sheets>
    <sheet name="黄龙甲" sheetId="1" r:id="rId1"/>
  </sheets>
  <calcPr calcId="114210"/>
</workbook>
</file>

<file path=xl/calcChain.xml><?xml version="1.0" encoding="utf-8"?>
<calcChain xmlns="http://schemas.openxmlformats.org/spreadsheetml/2006/main">
  <c r="R33" i="1"/>
  <c r="R15"/>
  <c r="P30"/>
  <c r="D7"/>
  <c r="E7"/>
  <c r="C3"/>
  <c r="C4"/>
  <c r="J7"/>
  <c r="I7"/>
  <c r="H7"/>
  <c r="G7"/>
  <c r="F7"/>
  <c r="D17"/>
  <c r="J12"/>
  <c r="I19"/>
  <c r="H16"/>
  <c r="G10"/>
  <c r="F19"/>
  <c r="H12"/>
  <c r="F16"/>
  <c r="F12"/>
  <c r="E19"/>
  <c r="D16"/>
  <c r="G12"/>
  <c r="J19"/>
  <c r="I16"/>
  <c r="E16"/>
  <c r="H10"/>
  <c r="D10"/>
  <c r="D12"/>
  <c r="G19"/>
  <c r="J16"/>
  <c r="I10"/>
  <c r="E10"/>
  <c r="I12"/>
  <c r="E12"/>
  <c r="H19"/>
  <c r="D19"/>
  <c r="G16"/>
  <c r="J10"/>
  <c r="F10"/>
  <c r="J17"/>
  <c r="F17"/>
  <c r="I17"/>
  <c r="E17"/>
  <c r="G17"/>
  <c r="H17"/>
  <c r="D8"/>
  <c r="G8"/>
  <c r="I18"/>
  <c r="E18"/>
  <c r="H15"/>
  <c r="D15"/>
  <c r="G13"/>
  <c r="J14"/>
  <c r="F14"/>
  <c r="I11"/>
  <c r="E11"/>
  <c r="H9"/>
  <c r="D9"/>
  <c r="H8"/>
  <c r="J18"/>
  <c r="F18"/>
  <c r="I15"/>
  <c r="E15"/>
  <c r="H13"/>
  <c r="D13"/>
  <c r="G14"/>
  <c r="J11"/>
  <c r="F11"/>
  <c r="I9"/>
  <c r="E9"/>
  <c r="I8"/>
  <c r="E8"/>
  <c r="G18"/>
  <c r="J15"/>
  <c r="F15"/>
  <c r="I13"/>
  <c r="E13"/>
  <c r="H14"/>
  <c r="D14"/>
  <c r="G11"/>
  <c r="J9"/>
  <c r="F9"/>
  <c r="J8"/>
  <c r="F8"/>
  <c r="H18"/>
  <c r="D18"/>
  <c r="G15"/>
  <c r="J13"/>
  <c r="F13"/>
  <c r="I14"/>
  <c r="E14"/>
  <c r="H11"/>
  <c r="D11"/>
  <c r="G9"/>
</calcChain>
</file>

<file path=xl/comments1.xml><?xml version="1.0" encoding="utf-8"?>
<comments xmlns="http://schemas.openxmlformats.org/spreadsheetml/2006/main">
  <authors>
    <author>作者</author>
  </authors>
  <commentList>
    <comment ref="B3" authorId="0">
      <text>
        <r>
          <rPr>
            <b/>
            <sz val="9"/>
            <color indexed="81"/>
            <rFont val="宋体"/>
            <charset val="134"/>
          </rPr>
          <t>点击选择是否选择</t>
        </r>
        <r>
          <rPr>
            <b/>
            <sz val="9"/>
            <color indexed="81"/>
            <rFont val="Tahoma"/>
            <family val="2"/>
          </rPr>
          <t xml:space="preserve">
</t>
        </r>
        <r>
          <rPr>
            <b/>
            <sz val="9"/>
            <color indexed="81"/>
            <rFont val="宋体"/>
            <charset val="134"/>
          </rPr>
          <t>黄龙甲以及级别</t>
        </r>
      </text>
    </comment>
    <comment ref="B4" authorId="0">
      <text>
        <r>
          <rPr>
            <b/>
            <sz val="9"/>
            <color indexed="81"/>
            <rFont val="宋体"/>
            <charset val="134"/>
          </rPr>
          <t>点击选择是否于禁养由基弓破爆辅助</t>
        </r>
        <r>
          <rPr>
            <sz val="9"/>
            <color indexed="81"/>
            <rFont val="Tahoma"/>
            <family val="2"/>
          </rPr>
          <t xml:space="preserve">
</t>
        </r>
      </text>
    </comment>
  </commentList>
</comments>
</file>

<file path=xl/sharedStrings.xml><?xml version="1.0" encoding="utf-8"?>
<sst xmlns="http://schemas.openxmlformats.org/spreadsheetml/2006/main" count="41" uniqueCount="41">
  <si>
    <t>X≧3Y：</t>
  </si>
  <si>
    <t>3Y﹥X≧2Y：</t>
  </si>
  <si>
    <t>Z=（X/Y）*80%-140%</t>
  </si>
  <si>
    <t>2Y﹥X≧Y：</t>
  </si>
  <si>
    <t>Z=（X/Y）*18%-16%</t>
  </si>
  <si>
    <t>Y﹥X：</t>
  </si>
  <si>
    <t>10级黄龙甲</t>
    <phoneticPr fontId="1" type="noConversion"/>
  </si>
  <si>
    <t>9级黄龙甲</t>
    <phoneticPr fontId="1" type="noConversion"/>
  </si>
  <si>
    <t>null</t>
    <phoneticPr fontId="1" type="noConversion"/>
  </si>
  <si>
    <t>辅助选项</t>
    <phoneticPr fontId="1" type="noConversion"/>
  </si>
  <si>
    <t>效果</t>
    <phoneticPr fontId="1" type="noConversion"/>
  </si>
  <si>
    <t>乐进[飞龙]</t>
    <phoneticPr fontId="1" type="noConversion"/>
  </si>
  <si>
    <t>典韦</t>
    <phoneticPr fontId="1" type="noConversion"/>
  </si>
  <si>
    <t>张合</t>
    <phoneticPr fontId="1" type="noConversion"/>
  </si>
  <si>
    <t>典韦[飞龙]</t>
    <phoneticPr fontId="1" type="noConversion"/>
  </si>
  <si>
    <t>张合[飞龙]</t>
    <phoneticPr fontId="1" type="noConversion"/>
  </si>
  <si>
    <t>关羽[飞龙]</t>
    <phoneticPr fontId="1" type="noConversion"/>
  </si>
  <si>
    <t>赵云[飞龙]</t>
    <phoneticPr fontId="1" type="noConversion"/>
  </si>
  <si>
    <t>赵云</t>
    <phoneticPr fontId="1" type="noConversion"/>
  </si>
  <si>
    <t>乐进[神魂]</t>
    <phoneticPr fontId="1" type="noConversion"/>
  </si>
  <si>
    <t>关羽</t>
    <phoneticPr fontId="1" type="noConversion"/>
  </si>
  <si>
    <t>夏侯渊[飞龙玉玺]</t>
    <phoneticPr fontId="1" type="noConversion"/>
  </si>
  <si>
    <t>乐进[飞龙玉玺]</t>
    <phoneticPr fontId="1" type="noConversion"/>
  </si>
  <si>
    <t>养由基弓</t>
  </si>
  <si>
    <t>10级黄龙甲</t>
  </si>
  <si>
    <t>附：双击率计算公式</t>
    <phoneticPr fontId="1" type="noConversion"/>
  </si>
  <si>
    <t>Z=100%</t>
    <phoneticPr fontId="1" type="noConversion"/>
  </si>
  <si>
    <t>Z=1%</t>
    <phoneticPr fontId="1" type="noConversion"/>
  </si>
  <si>
    <t>备注：</t>
    <phoneticPr fontId="1" type="noConversion"/>
  </si>
  <si>
    <t xml:space="preserve">  曹2014目前仅有的能够破敌军20%士气的方式，因此吴子的衰气对于黄龙甲也是非常有用的加强</t>
    <phoneticPr fontId="1" type="noConversion"/>
  </si>
  <si>
    <t xml:space="preserve">  表格选择的都是比较有代表性的双击率，双击率可以根据需要自行设定</t>
    <phoneticPr fontId="1" type="noConversion"/>
  </si>
  <si>
    <t>X=攻击方的面板爆发，Y=目标的面板爆发，Z=双击概率</t>
    <phoneticPr fontId="1" type="noConversion"/>
  </si>
  <si>
    <t>2.本表格同样适用于其他等级的双击率计算，重新设定武将的爆发数值即可，爆发上限由excel函数公式计算生成，</t>
    <phoneticPr fontId="1" type="noConversion"/>
  </si>
  <si>
    <t>3.由于暴击率的公式和双击率计算公式一样，所以同样适用于暴击率的计算</t>
    <phoneticPr fontId="1" type="noConversion"/>
  </si>
  <si>
    <r>
      <t>4.除了于禁养由基弓能破敌军20%爆发之外，装备</t>
    </r>
    <r>
      <rPr>
        <b/>
        <sz val="11"/>
        <color indexed="14"/>
        <rFont val="宋体"/>
        <charset val="134"/>
      </rPr>
      <t>吴子</t>
    </r>
    <r>
      <rPr>
        <b/>
        <sz val="11"/>
        <color indexed="48"/>
        <rFont val="宋体"/>
        <charset val="134"/>
      </rPr>
      <t>的武将能够通过</t>
    </r>
    <r>
      <rPr>
        <b/>
        <sz val="11"/>
        <color indexed="53"/>
        <rFont val="宋体"/>
        <charset val="134"/>
      </rPr>
      <t>衰气</t>
    </r>
    <r>
      <rPr>
        <b/>
        <sz val="11"/>
        <color indexed="48"/>
        <rFont val="宋体"/>
        <charset val="134"/>
      </rPr>
      <t>技能破敌军20%的爆发和士气，这也是豪</t>
    </r>
    <phoneticPr fontId="1" type="noConversion"/>
  </si>
  <si>
    <t>1.我军武将及攻击的目标武将同处于黄龙甲光环下是上述运算的前提条件，黄龙甲的光环是大没羽箭范围</t>
    <phoneticPr fontId="1" type="noConversion"/>
  </si>
  <si>
    <t>黄龙甲光环及于禁破爆辅助下高爆发武将的双击率分析（50级为例）</t>
    <phoneticPr fontId="1" type="noConversion"/>
  </si>
  <si>
    <t>武将及装备</t>
    <phoneticPr fontId="1" type="noConversion"/>
  </si>
  <si>
    <t>爆发数值</t>
    <phoneticPr fontId="1" type="noConversion"/>
  </si>
  <si>
    <t>达成特定双击率的敌军爆发上限</t>
    <phoneticPr fontId="1" type="noConversion"/>
  </si>
  <si>
    <t>5.配合曹操传优化补丁ExaGear（伯伯补丁）的显示双暴几率等辅助使用效果更佳</t>
    <phoneticPr fontId="1" type="noConversion"/>
  </si>
</sst>
</file>

<file path=xl/styles.xml><?xml version="1.0" encoding="utf-8"?>
<styleSheet xmlns="http://schemas.openxmlformats.org/spreadsheetml/2006/main">
  <numFmts count="1">
    <numFmt numFmtId="176" formatCode="0_ "/>
  </numFmts>
  <fonts count="14">
    <font>
      <sz val="12"/>
      <name val="宋体"/>
      <charset val="134"/>
    </font>
    <font>
      <sz val="9"/>
      <name val="宋体"/>
      <charset val="134"/>
    </font>
    <font>
      <sz val="9"/>
      <color indexed="81"/>
      <name val="Tahoma"/>
      <family val="2"/>
    </font>
    <font>
      <b/>
      <sz val="9"/>
      <color indexed="81"/>
      <name val="Tahoma"/>
      <family val="2"/>
    </font>
    <font>
      <b/>
      <sz val="9"/>
      <color indexed="81"/>
      <name val="宋体"/>
      <charset val="134"/>
    </font>
    <font>
      <sz val="11"/>
      <name val="宋体"/>
      <charset val="134"/>
    </font>
    <font>
      <sz val="11"/>
      <color indexed="10"/>
      <name val="宋体"/>
      <charset val="134"/>
    </font>
    <font>
      <b/>
      <sz val="10"/>
      <name val="宋体"/>
      <charset val="134"/>
    </font>
    <font>
      <sz val="10"/>
      <name val="宋体"/>
      <charset val="134"/>
    </font>
    <font>
      <b/>
      <sz val="11"/>
      <name val="宋体"/>
      <charset val="134"/>
    </font>
    <font>
      <b/>
      <sz val="11"/>
      <color indexed="48"/>
      <name val="宋体"/>
      <charset val="134"/>
    </font>
    <font>
      <b/>
      <sz val="11"/>
      <color indexed="53"/>
      <name val="宋体"/>
      <charset val="134"/>
    </font>
    <font>
      <b/>
      <sz val="11"/>
      <color indexed="14"/>
      <name val="宋体"/>
      <charset val="134"/>
    </font>
    <font>
      <sz val="11"/>
      <name val="楷体"/>
      <family val="3"/>
      <charset val="134"/>
    </font>
  </fonts>
  <fills count="12">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solid">
        <fgColor indexed="13"/>
        <bgColor indexed="64"/>
      </patternFill>
    </fill>
    <fill>
      <patternFill patternType="solid">
        <fgColor indexed="52"/>
        <bgColor indexed="64"/>
      </patternFill>
    </fill>
    <fill>
      <patternFill patternType="solid">
        <fgColor indexed="53"/>
        <bgColor indexed="64"/>
      </patternFill>
    </fill>
    <fill>
      <patternFill patternType="solid">
        <fgColor indexed="10"/>
        <bgColor indexed="64"/>
      </patternFill>
    </fill>
    <fill>
      <patternFill patternType="solid">
        <fgColor indexed="51"/>
        <bgColor indexed="64"/>
      </patternFill>
    </fill>
    <fill>
      <patternFill patternType="solid">
        <fgColor indexed="47"/>
        <bgColor indexed="64"/>
      </patternFill>
    </fill>
    <fill>
      <patternFill patternType="solid">
        <fgColor indexed="49"/>
        <bgColor indexed="64"/>
      </patternFill>
    </fill>
  </fills>
  <borders count="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55"/>
      </left>
      <right/>
      <top/>
      <bottom/>
      <diagonal/>
    </border>
    <border>
      <left style="thin">
        <color indexed="23"/>
      </left>
      <right style="thin">
        <color indexed="23"/>
      </right>
      <top/>
      <bottom style="thin">
        <color indexed="23"/>
      </bottom>
      <diagonal/>
    </border>
    <border>
      <left style="thin">
        <color indexed="55"/>
      </left>
      <right style="thin">
        <color indexed="55"/>
      </right>
      <top style="thin">
        <color indexed="55"/>
      </top>
      <bottom style="thin">
        <color indexed="55"/>
      </bottom>
      <diagonal/>
    </border>
  </borders>
  <cellStyleXfs count="1">
    <xf numFmtId="0" fontId="0" fillId="0" borderId="0"/>
  </cellStyleXfs>
  <cellXfs count="41">
    <xf numFmtId="0" fontId="0" fillId="0" borderId="0" xfId="0"/>
    <xf numFmtId="0" fontId="0" fillId="0" borderId="0" xfId="0" applyFont="1" applyFill="1" applyBorder="1"/>
    <xf numFmtId="0" fontId="7" fillId="0" borderId="0" xfId="0" applyFont="1"/>
    <xf numFmtId="0" fontId="8" fillId="0" borderId="0" xfId="0" applyFont="1"/>
    <xf numFmtId="0" fontId="5" fillId="0" borderId="0" xfId="0" applyFont="1"/>
    <xf numFmtId="0" fontId="10" fillId="0" borderId="0" xfId="0" applyFont="1" applyAlignment="1">
      <alignment wrapText="1"/>
    </xf>
    <xf numFmtId="0" fontId="10" fillId="0" borderId="0" xfId="0" applyFont="1"/>
    <xf numFmtId="0" fontId="10" fillId="0" borderId="0" xfId="0" applyFont="1" applyAlignment="1">
      <alignment horizontal="left"/>
    </xf>
    <xf numFmtId="9" fontId="5" fillId="2" borderId="2" xfId="0" applyNumberFormat="1" applyFont="1" applyFill="1" applyBorder="1" applyAlignment="1">
      <alignment horizontal="center" vertical="center"/>
    </xf>
    <xf numFmtId="9" fontId="5" fillId="3" borderId="2" xfId="0" applyNumberFormat="1" applyFont="1" applyFill="1" applyBorder="1" applyAlignment="1">
      <alignment horizontal="center" vertical="center"/>
    </xf>
    <xf numFmtId="9" fontId="5" fillId="4" borderId="2" xfId="0" applyNumberFormat="1" applyFont="1" applyFill="1" applyBorder="1" applyAlignment="1">
      <alignment horizontal="center" vertical="center"/>
    </xf>
    <xf numFmtId="9" fontId="5" fillId="5" borderId="2" xfId="0" applyNumberFormat="1" applyFont="1" applyFill="1" applyBorder="1" applyAlignment="1">
      <alignment horizontal="center" vertical="center"/>
    </xf>
    <xf numFmtId="9" fontId="5" fillId="6" borderId="2" xfId="0" applyNumberFormat="1" applyFont="1" applyFill="1" applyBorder="1" applyAlignment="1">
      <alignment horizontal="center" vertical="center"/>
    </xf>
    <xf numFmtId="9" fontId="5" fillId="7" borderId="2" xfId="0" applyNumberFormat="1" applyFont="1" applyFill="1" applyBorder="1" applyAlignment="1">
      <alignment horizontal="center" vertical="center"/>
    </xf>
    <xf numFmtId="9" fontId="5" fillId="8" borderId="2" xfId="0" applyNumberFormat="1" applyFont="1" applyFill="1" applyBorder="1" applyAlignment="1">
      <alignment horizontal="center" vertical="center"/>
    </xf>
    <xf numFmtId="0" fontId="5" fillId="9" borderId="4" xfId="0" applyFont="1" applyFill="1" applyBorder="1" applyAlignment="1"/>
    <xf numFmtId="176" fontId="5" fillId="2" borderId="4" xfId="0" applyNumberFormat="1" applyFont="1" applyFill="1" applyBorder="1" applyAlignment="1"/>
    <xf numFmtId="176" fontId="5" fillId="3" borderId="4" xfId="0" applyNumberFormat="1" applyFont="1" applyFill="1" applyBorder="1" applyAlignment="1"/>
    <xf numFmtId="176" fontId="5" fillId="4" borderId="4" xfId="0" applyNumberFormat="1" applyFont="1" applyFill="1" applyBorder="1"/>
    <xf numFmtId="176" fontId="5" fillId="5" borderId="4" xfId="0" applyNumberFormat="1" applyFont="1" applyFill="1" applyBorder="1"/>
    <xf numFmtId="176" fontId="5" fillId="6" borderId="4" xfId="0" applyNumberFormat="1" applyFont="1" applyFill="1" applyBorder="1"/>
    <xf numFmtId="176" fontId="5" fillId="7" borderId="4" xfId="0" applyNumberFormat="1" applyFont="1" applyFill="1" applyBorder="1"/>
    <xf numFmtId="176" fontId="5" fillId="8" borderId="4" xfId="0" applyNumberFormat="1" applyFont="1" applyFill="1" applyBorder="1"/>
    <xf numFmtId="0" fontId="5" fillId="9" borderId="1" xfId="0" applyFont="1" applyFill="1" applyBorder="1" applyAlignment="1"/>
    <xf numFmtId="176" fontId="5" fillId="2" borderId="1" xfId="0" applyNumberFormat="1" applyFont="1" applyFill="1" applyBorder="1" applyAlignment="1"/>
    <xf numFmtId="176" fontId="5" fillId="3" borderId="1" xfId="0" applyNumberFormat="1" applyFont="1" applyFill="1" applyBorder="1" applyAlignment="1"/>
    <xf numFmtId="176" fontId="5" fillId="4" borderId="1" xfId="0" applyNumberFormat="1" applyFont="1" applyFill="1" applyBorder="1"/>
    <xf numFmtId="176" fontId="5" fillId="5" borderId="1" xfId="0" applyNumberFormat="1" applyFont="1" applyFill="1" applyBorder="1"/>
    <xf numFmtId="176" fontId="5" fillId="6" borderId="1" xfId="0" applyNumberFormat="1" applyFont="1" applyFill="1" applyBorder="1"/>
    <xf numFmtId="176" fontId="5" fillId="7" borderId="1" xfId="0" applyNumberFormat="1" applyFont="1" applyFill="1" applyBorder="1"/>
    <xf numFmtId="176" fontId="5" fillId="8" borderId="1" xfId="0" applyNumberFormat="1" applyFont="1" applyFill="1" applyBorder="1"/>
    <xf numFmtId="0" fontId="5" fillId="6" borderId="5" xfId="0" applyFont="1" applyFill="1" applyBorder="1" applyAlignment="1">
      <alignment horizontal="center" vertical="center"/>
    </xf>
    <xf numFmtId="0" fontId="5" fillId="10" borderId="5" xfId="0" applyFont="1" applyFill="1" applyBorder="1" applyAlignment="1">
      <alignment horizontal="left" vertical="center"/>
    </xf>
    <xf numFmtId="9" fontId="5" fillId="10" borderId="5" xfId="0" applyNumberFormat="1" applyFont="1" applyFill="1" applyBorder="1" applyAlignment="1">
      <alignment horizontal="center" vertical="center"/>
    </xf>
    <xf numFmtId="0" fontId="13" fillId="11" borderId="4" xfId="0" applyFont="1" applyFill="1" applyBorder="1" applyAlignment="1"/>
    <xf numFmtId="0" fontId="13" fillId="11" borderId="1" xfId="0" applyFont="1" applyFill="1" applyBorder="1" applyAlignment="1"/>
    <xf numFmtId="0" fontId="6" fillId="0" borderId="0" xfId="0" applyFont="1"/>
    <xf numFmtId="0" fontId="5" fillId="0" borderId="0" xfId="0" applyFont="1" applyAlignment="1">
      <alignment wrapText="1"/>
    </xf>
    <xf numFmtId="0" fontId="9" fillId="0" borderId="2" xfId="0" applyFont="1" applyFill="1" applyBorder="1" applyAlignment="1">
      <alignment horizontal="center" vertical="center"/>
    </xf>
    <xf numFmtId="0" fontId="9" fillId="0" borderId="3" xfId="0" applyFont="1" applyBorder="1" applyAlignment="1">
      <alignment horizontal="center" vertical="center"/>
    </xf>
    <xf numFmtId="0" fontId="9"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B2:R39"/>
  <sheetViews>
    <sheetView showGridLines="0" tabSelected="1" workbookViewId="0">
      <selection activeCell="I8" sqref="I8"/>
    </sheetView>
  </sheetViews>
  <sheetFormatPr defaultRowHeight="14.25"/>
  <cols>
    <col min="2" max="2" width="14.625" customWidth="1"/>
  </cols>
  <sheetData>
    <row r="2" spans="2:18">
      <c r="B2" s="31" t="s">
        <v>9</v>
      </c>
      <c r="C2" s="31" t="s">
        <v>10</v>
      </c>
      <c r="D2" s="39" t="s">
        <v>36</v>
      </c>
      <c r="E2" s="40"/>
      <c r="F2" s="40"/>
      <c r="G2" s="40"/>
      <c r="H2" s="40"/>
      <c r="I2" s="40"/>
      <c r="J2" s="40"/>
    </row>
    <row r="3" spans="2:18">
      <c r="B3" s="32" t="s">
        <v>24</v>
      </c>
      <c r="C3" s="33">
        <f>VLOOKUP(B3,B21:C23,2,0)</f>
        <v>0.1</v>
      </c>
      <c r="D3" s="39"/>
      <c r="E3" s="40"/>
      <c r="F3" s="40"/>
      <c r="G3" s="40"/>
      <c r="H3" s="40"/>
      <c r="I3" s="40"/>
      <c r="J3" s="40"/>
    </row>
    <row r="4" spans="2:18">
      <c r="B4" s="32" t="s">
        <v>23</v>
      </c>
      <c r="C4" s="33">
        <f>IF(B4="null",,20%)</f>
        <v>0.2</v>
      </c>
      <c r="D4" s="39"/>
      <c r="E4" s="40"/>
      <c r="F4" s="40"/>
      <c r="G4" s="40"/>
      <c r="H4" s="40"/>
      <c r="I4" s="40"/>
      <c r="J4" s="40"/>
    </row>
    <row r="6" spans="2:18">
      <c r="B6" s="38" t="s">
        <v>37</v>
      </c>
      <c r="C6" s="38" t="s">
        <v>38</v>
      </c>
      <c r="D6" s="38" t="s">
        <v>39</v>
      </c>
      <c r="E6" s="38"/>
      <c r="F6" s="38"/>
      <c r="G6" s="38"/>
      <c r="H6" s="38"/>
      <c r="I6" s="38"/>
      <c r="J6" s="38"/>
    </row>
    <row r="7" spans="2:18">
      <c r="B7" s="38"/>
      <c r="C7" s="38"/>
      <c r="D7" s="8">
        <f>1/5</f>
        <v>0.2</v>
      </c>
      <c r="E7" s="9">
        <f>1/4</f>
        <v>0.25</v>
      </c>
      <c r="F7" s="10">
        <f>1/3</f>
        <v>0.33333333333333331</v>
      </c>
      <c r="G7" s="11">
        <f>1/2</f>
        <v>0.5</v>
      </c>
      <c r="H7" s="12">
        <f>2/3</f>
        <v>0.66666666666666663</v>
      </c>
      <c r="I7" s="13">
        <f>3/4</f>
        <v>0.75</v>
      </c>
      <c r="J7" s="14">
        <f>1</f>
        <v>1</v>
      </c>
    </row>
    <row r="8" spans="2:18">
      <c r="B8" s="34" t="s">
        <v>14</v>
      </c>
      <c r="C8" s="15">
        <v>770</v>
      </c>
      <c r="D8" s="16">
        <f t="shared" ref="D8:J19" si="0">0.8*$C8*(1+$C$3)/(D$7+1.4)/(1-$C$3-$C$4)</f>
        <v>605.00000000000011</v>
      </c>
      <c r="E8" s="17">
        <f t="shared" si="0"/>
        <v>586.66666666666674</v>
      </c>
      <c r="F8" s="18">
        <f t="shared" si="0"/>
        <v>558.46153846153857</v>
      </c>
      <c r="G8" s="19">
        <f t="shared" si="0"/>
        <v>509.47368421052636</v>
      </c>
      <c r="H8" s="20">
        <f t="shared" si="0"/>
        <v>468.38709677419365</v>
      </c>
      <c r="I8" s="21">
        <f t="shared" si="0"/>
        <v>450.23255813953494</v>
      </c>
      <c r="J8" s="22">
        <f t="shared" si="0"/>
        <v>403.33333333333343</v>
      </c>
    </row>
    <row r="9" spans="2:18">
      <c r="B9" s="35" t="s">
        <v>15</v>
      </c>
      <c r="C9" s="23">
        <v>695</v>
      </c>
      <c r="D9" s="24">
        <f t="shared" si="0"/>
        <v>546.07142857142867</v>
      </c>
      <c r="E9" s="25">
        <f t="shared" si="0"/>
        <v>529.52380952380963</v>
      </c>
      <c r="F9" s="26">
        <f t="shared" si="0"/>
        <v>504.06593406593413</v>
      </c>
      <c r="G9" s="27">
        <f t="shared" si="0"/>
        <v>459.84962406015046</v>
      </c>
      <c r="H9" s="28">
        <f t="shared" si="0"/>
        <v>422.76497695852544</v>
      </c>
      <c r="I9" s="29">
        <f t="shared" si="0"/>
        <v>406.37873754152827</v>
      </c>
      <c r="J9" s="30">
        <f t="shared" si="0"/>
        <v>364.04761904761909</v>
      </c>
    </row>
    <row r="10" spans="2:18">
      <c r="B10" s="35" t="s">
        <v>17</v>
      </c>
      <c r="C10" s="23">
        <v>676</v>
      </c>
      <c r="D10" s="24">
        <f t="shared" si="0"/>
        <v>531.14285714285734</v>
      </c>
      <c r="E10" s="25">
        <f t="shared" si="0"/>
        <v>515.04761904761915</v>
      </c>
      <c r="F10" s="26">
        <f t="shared" si="0"/>
        <v>490.28571428571445</v>
      </c>
      <c r="G10" s="27">
        <f t="shared" si="0"/>
        <v>447.27819548872196</v>
      </c>
      <c r="H10" s="28">
        <f t="shared" si="0"/>
        <v>411.20737327188954</v>
      </c>
      <c r="I10" s="29">
        <f t="shared" si="0"/>
        <v>395.26910299003333</v>
      </c>
      <c r="J10" s="30">
        <f t="shared" si="0"/>
        <v>354.09523809523819</v>
      </c>
    </row>
    <row r="11" spans="2:18">
      <c r="B11" s="35" t="s">
        <v>22</v>
      </c>
      <c r="C11" s="23">
        <v>643</v>
      </c>
      <c r="D11" s="24">
        <f t="shared" si="0"/>
        <v>505.21428571428578</v>
      </c>
      <c r="E11" s="25">
        <f t="shared" si="0"/>
        <v>489.90476190476204</v>
      </c>
      <c r="F11" s="26">
        <f t="shared" si="0"/>
        <v>466.35164835164846</v>
      </c>
      <c r="G11" s="27">
        <f t="shared" si="0"/>
        <v>425.44360902255647</v>
      </c>
      <c r="H11" s="28">
        <f t="shared" si="0"/>
        <v>391.13364055299553</v>
      </c>
      <c r="I11" s="29">
        <f t="shared" si="0"/>
        <v>375.97342192691031</v>
      </c>
      <c r="J11" s="30">
        <f t="shared" si="0"/>
        <v>336.80952380952385</v>
      </c>
    </row>
    <row r="12" spans="2:18">
      <c r="B12" s="35" t="s">
        <v>16</v>
      </c>
      <c r="C12" s="23">
        <v>625</v>
      </c>
      <c r="D12" s="24">
        <f t="shared" si="0"/>
        <v>491.07142857142867</v>
      </c>
      <c r="E12" s="25">
        <f t="shared" si="0"/>
        <v>476.19047619047626</v>
      </c>
      <c r="F12" s="26">
        <f t="shared" si="0"/>
        <v>453.29670329670336</v>
      </c>
      <c r="G12" s="27">
        <f t="shared" si="0"/>
        <v>413.53383458646624</v>
      </c>
      <c r="H12" s="28">
        <f t="shared" si="0"/>
        <v>380.18433179723513</v>
      </c>
      <c r="I12" s="29">
        <f t="shared" si="0"/>
        <v>365.44850498338877</v>
      </c>
      <c r="J12" s="30">
        <f t="shared" si="0"/>
        <v>327.38095238095241</v>
      </c>
    </row>
    <row r="13" spans="2:18">
      <c r="B13" s="35" t="s">
        <v>12</v>
      </c>
      <c r="C13" s="23">
        <v>620</v>
      </c>
      <c r="D13" s="24">
        <f t="shared" si="0"/>
        <v>487.14285714285728</v>
      </c>
      <c r="E13" s="25">
        <f t="shared" si="0"/>
        <v>472.38095238095246</v>
      </c>
      <c r="F13" s="26">
        <f t="shared" si="0"/>
        <v>449.67032967032981</v>
      </c>
      <c r="G13" s="27">
        <f t="shared" si="0"/>
        <v>410.22556390977451</v>
      </c>
      <c r="H13" s="28">
        <f t="shared" si="0"/>
        <v>377.14285714285722</v>
      </c>
      <c r="I13" s="29">
        <f t="shared" si="0"/>
        <v>362.52491694352165</v>
      </c>
      <c r="J13" s="30">
        <f t="shared" si="0"/>
        <v>324.76190476190482</v>
      </c>
    </row>
    <row r="14" spans="2:18">
      <c r="B14" s="35" t="s">
        <v>11</v>
      </c>
      <c r="C14" s="23">
        <v>563</v>
      </c>
      <c r="D14" s="24">
        <f t="shared" si="0"/>
        <v>442.35714285714295</v>
      </c>
      <c r="E14" s="25">
        <f t="shared" si="0"/>
        <v>428.95238095238102</v>
      </c>
      <c r="F14" s="26">
        <f t="shared" si="0"/>
        <v>408.32967032967048</v>
      </c>
      <c r="G14" s="27">
        <f t="shared" si="0"/>
        <v>372.51127819548884</v>
      </c>
      <c r="H14" s="28">
        <f t="shared" si="0"/>
        <v>342.47004608294941</v>
      </c>
      <c r="I14" s="29">
        <f t="shared" si="0"/>
        <v>329.19601328903661</v>
      </c>
      <c r="J14" s="30">
        <f t="shared" si="0"/>
        <v>294.90476190476198</v>
      </c>
    </row>
    <row r="15" spans="2:18">
      <c r="B15" s="35" t="s">
        <v>13</v>
      </c>
      <c r="C15" s="23">
        <v>545</v>
      </c>
      <c r="D15" s="24">
        <f t="shared" si="0"/>
        <v>428.21428571428584</v>
      </c>
      <c r="E15" s="25">
        <f t="shared" si="0"/>
        <v>415.2380952380953</v>
      </c>
      <c r="F15" s="26">
        <f t="shared" si="0"/>
        <v>395.27472527472537</v>
      </c>
      <c r="G15" s="27">
        <f t="shared" si="0"/>
        <v>360.60150375939855</v>
      </c>
      <c r="H15" s="28">
        <f t="shared" si="0"/>
        <v>331.52073732718901</v>
      </c>
      <c r="I15" s="29">
        <f t="shared" si="0"/>
        <v>318.67109634551497</v>
      </c>
      <c r="J15" s="30">
        <f t="shared" si="0"/>
        <v>285.47619047619048</v>
      </c>
      <c r="R15">
        <f>275*3</f>
        <v>825</v>
      </c>
    </row>
    <row r="16" spans="2:18" ht="15" customHeight="1">
      <c r="B16" s="35" t="s">
        <v>18</v>
      </c>
      <c r="C16" s="23">
        <v>526</v>
      </c>
      <c r="D16" s="24">
        <f t="shared" si="0"/>
        <v>413.28571428571439</v>
      </c>
      <c r="E16" s="25">
        <f t="shared" si="0"/>
        <v>400.76190476190482</v>
      </c>
      <c r="F16" s="26">
        <f t="shared" si="0"/>
        <v>381.49450549450563</v>
      </c>
      <c r="G16" s="27">
        <f t="shared" si="0"/>
        <v>348.03007518797</v>
      </c>
      <c r="H16" s="28">
        <f t="shared" si="0"/>
        <v>319.96313364055311</v>
      </c>
      <c r="I16" s="29">
        <f t="shared" si="0"/>
        <v>307.56146179401998</v>
      </c>
      <c r="J16" s="30">
        <f t="shared" si="0"/>
        <v>275.52380952380958</v>
      </c>
    </row>
    <row r="17" spans="2:16">
      <c r="B17" s="35" t="s">
        <v>21</v>
      </c>
      <c r="C17" s="23">
        <v>525</v>
      </c>
      <c r="D17" s="24">
        <f t="shared" si="0"/>
        <v>412.50000000000011</v>
      </c>
      <c r="E17" s="25">
        <f t="shared" si="0"/>
        <v>400.00000000000011</v>
      </c>
      <c r="F17" s="26">
        <f t="shared" si="0"/>
        <v>380.76923076923089</v>
      </c>
      <c r="G17" s="27">
        <f t="shared" si="0"/>
        <v>347.36842105263167</v>
      </c>
      <c r="H17" s="28">
        <f t="shared" si="0"/>
        <v>319.35483870967749</v>
      </c>
      <c r="I17" s="29">
        <f t="shared" si="0"/>
        <v>306.97674418604657</v>
      </c>
      <c r="J17" s="30">
        <f t="shared" si="0"/>
        <v>275.00000000000006</v>
      </c>
    </row>
    <row r="18" spans="2:16">
      <c r="B18" s="35" t="s">
        <v>19</v>
      </c>
      <c r="C18" s="23">
        <v>493</v>
      </c>
      <c r="D18" s="24">
        <f t="shared" si="0"/>
        <v>387.357142857143</v>
      </c>
      <c r="E18" s="25">
        <f t="shared" si="0"/>
        <v>375.61904761904771</v>
      </c>
      <c r="F18" s="26">
        <f t="shared" si="0"/>
        <v>357.5604395604397</v>
      </c>
      <c r="G18" s="27">
        <f t="shared" si="0"/>
        <v>326.19548872180462</v>
      </c>
      <c r="H18" s="28">
        <f t="shared" si="0"/>
        <v>299.8894009216591</v>
      </c>
      <c r="I18" s="29">
        <f t="shared" si="0"/>
        <v>288.26578073089706</v>
      </c>
      <c r="J18" s="30">
        <f t="shared" si="0"/>
        <v>258.2380952380953</v>
      </c>
    </row>
    <row r="19" spans="2:16">
      <c r="B19" s="35" t="s">
        <v>20</v>
      </c>
      <c r="C19" s="23">
        <v>475</v>
      </c>
      <c r="D19" s="24">
        <f t="shared" si="0"/>
        <v>373.21428571428584</v>
      </c>
      <c r="E19" s="25">
        <f t="shared" si="0"/>
        <v>361.90476190476198</v>
      </c>
      <c r="F19" s="26">
        <f t="shared" si="0"/>
        <v>344.5054945054946</v>
      </c>
      <c r="G19" s="27">
        <f t="shared" si="0"/>
        <v>314.28571428571433</v>
      </c>
      <c r="H19" s="28">
        <f t="shared" si="0"/>
        <v>288.9400921658987</v>
      </c>
      <c r="I19" s="29">
        <f t="shared" si="0"/>
        <v>277.74086378737547</v>
      </c>
      <c r="J19" s="30">
        <f t="shared" si="0"/>
        <v>248.80952380952385</v>
      </c>
    </row>
    <row r="20" spans="2:16">
      <c r="B20" s="1"/>
    </row>
    <row r="21" spans="2:16" hidden="1">
      <c r="B21" t="s">
        <v>7</v>
      </c>
      <c r="C21">
        <v>7.0000000000000007E-2</v>
      </c>
    </row>
    <row r="22" spans="2:16" hidden="1">
      <c r="B22" t="s">
        <v>6</v>
      </c>
      <c r="C22">
        <v>0.1</v>
      </c>
    </row>
    <row r="23" spans="2:16" hidden="1">
      <c r="B23" t="s">
        <v>8</v>
      </c>
      <c r="C23">
        <v>0</v>
      </c>
    </row>
    <row r="25" spans="2:16">
      <c r="B25" s="4" t="s">
        <v>25</v>
      </c>
      <c r="C25" s="4"/>
      <c r="D25" s="4"/>
      <c r="E25" s="4"/>
      <c r="F25" s="4"/>
    </row>
    <row r="26" spans="2:16">
      <c r="B26" s="4" t="s">
        <v>31</v>
      </c>
      <c r="C26" s="4"/>
      <c r="D26" s="4"/>
      <c r="E26" s="4"/>
      <c r="F26" s="4"/>
    </row>
    <row r="27" spans="2:16">
      <c r="B27" s="4" t="s">
        <v>0</v>
      </c>
      <c r="C27" s="4" t="s">
        <v>26</v>
      </c>
      <c r="D27" s="4"/>
      <c r="E27" s="4"/>
      <c r="F27" s="4"/>
    </row>
    <row r="28" spans="2:16">
      <c r="B28" s="36" t="s">
        <v>1</v>
      </c>
      <c r="C28" s="36" t="s">
        <v>2</v>
      </c>
      <c r="D28" s="36"/>
      <c r="E28" s="4"/>
      <c r="F28" s="4"/>
    </row>
    <row r="29" spans="2:16">
      <c r="B29" s="4" t="s">
        <v>3</v>
      </c>
      <c r="C29" s="4" t="s">
        <v>4</v>
      </c>
      <c r="D29" s="4"/>
      <c r="E29" s="4"/>
      <c r="F29" s="4"/>
    </row>
    <row r="30" spans="2:16">
      <c r="B30" s="4" t="s">
        <v>5</v>
      </c>
      <c r="C30" s="4" t="s">
        <v>27</v>
      </c>
      <c r="D30" s="4"/>
      <c r="E30" s="4"/>
      <c r="F30" s="4"/>
      <c r="P30">
        <f>770*1.07/(275*0.93)</f>
        <v>3.2215053763440862</v>
      </c>
    </row>
    <row r="31" spans="2:16">
      <c r="B31" s="37"/>
      <c r="C31" s="4"/>
      <c r="D31" s="4"/>
      <c r="E31" s="4"/>
      <c r="F31" s="4"/>
    </row>
    <row r="32" spans="2:16">
      <c r="B32" s="5" t="s">
        <v>28</v>
      </c>
      <c r="C32" s="6"/>
      <c r="D32" s="6"/>
      <c r="E32" s="6"/>
      <c r="F32" s="6"/>
      <c r="G32" s="6"/>
      <c r="H32" s="6"/>
      <c r="I32" s="6"/>
      <c r="J32" s="6"/>
      <c r="K32" s="6"/>
      <c r="L32" s="2"/>
      <c r="M32" s="3"/>
    </row>
    <row r="33" spans="2:18">
      <c r="B33" s="7" t="s">
        <v>35</v>
      </c>
      <c r="C33" s="6"/>
      <c r="D33" s="6"/>
      <c r="E33" s="6"/>
      <c r="F33" s="6"/>
      <c r="G33" s="6"/>
      <c r="H33" s="6"/>
      <c r="I33" s="6"/>
      <c r="J33" s="6"/>
      <c r="K33" s="6"/>
      <c r="L33" s="2"/>
      <c r="M33" s="3"/>
      <c r="R33">
        <f>255*3</f>
        <v>765</v>
      </c>
    </row>
    <row r="34" spans="2:18">
      <c r="B34" s="6" t="s">
        <v>32</v>
      </c>
      <c r="C34" s="6"/>
      <c r="D34" s="6"/>
      <c r="E34" s="6"/>
      <c r="F34" s="6"/>
      <c r="G34" s="6"/>
      <c r="H34" s="6"/>
      <c r="I34" s="6"/>
      <c r="J34" s="6"/>
      <c r="K34" s="6"/>
      <c r="L34" s="2"/>
      <c r="M34" s="3"/>
    </row>
    <row r="35" spans="2:18">
      <c r="B35" s="6" t="s">
        <v>30</v>
      </c>
      <c r="C35" s="6"/>
      <c r="D35" s="6"/>
      <c r="E35" s="6"/>
      <c r="F35" s="6"/>
      <c r="G35" s="6"/>
      <c r="H35" s="6"/>
      <c r="I35" s="6"/>
      <c r="J35" s="6"/>
      <c r="K35" s="6"/>
      <c r="L35" s="2"/>
      <c r="M35" s="3"/>
    </row>
    <row r="36" spans="2:18">
      <c r="B36" s="6" t="s">
        <v>33</v>
      </c>
      <c r="C36" s="6"/>
      <c r="D36" s="6"/>
      <c r="E36" s="6"/>
      <c r="F36" s="6"/>
      <c r="G36" s="6"/>
      <c r="H36" s="6"/>
      <c r="I36" s="6"/>
      <c r="J36" s="6"/>
      <c r="K36" s="6"/>
      <c r="L36" s="2"/>
      <c r="M36" s="3"/>
    </row>
    <row r="37" spans="2:18">
      <c r="B37" s="6" t="s">
        <v>34</v>
      </c>
      <c r="C37" s="6"/>
      <c r="D37" s="6"/>
      <c r="E37" s="6"/>
      <c r="F37" s="6"/>
      <c r="G37" s="6"/>
      <c r="H37" s="6"/>
      <c r="I37" s="6"/>
      <c r="J37" s="6"/>
      <c r="K37" s="6"/>
      <c r="L37" s="2"/>
      <c r="M37" s="3"/>
    </row>
    <row r="38" spans="2:18">
      <c r="B38" s="6" t="s">
        <v>29</v>
      </c>
      <c r="C38" s="6"/>
      <c r="D38" s="6"/>
      <c r="E38" s="6"/>
      <c r="F38" s="6"/>
      <c r="G38" s="6"/>
      <c r="H38" s="6"/>
      <c r="I38" s="6"/>
      <c r="J38" s="6"/>
      <c r="K38" s="6"/>
      <c r="L38" s="2"/>
      <c r="M38" s="3"/>
    </row>
    <row r="39" spans="2:18">
      <c r="B39" s="6" t="s">
        <v>40</v>
      </c>
    </row>
  </sheetData>
  <protectedRanges>
    <protectedRange sqref="C8:C15" name="区域1"/>
  </protectedRanges>
  <mergeCells count="4">
    <mergeCell ref="C6:C7"/>
    <mergeCell ref="B6:B7"/>
    <mergeCell ref="D6:J6"/>
    <mergeCell ref="D2:J4"/>
  </mergeCells>
  <phoneticPr fontId="1" type="noConversion"/>
  <dataValidations count="2">
    <dataValidation type="list" allowBlank="1" showInputMessage="1" showErrorMessage="1" sqref="B3">
      <formula1>$B$21:$B$23</formula1>
    </dataValidation>
    <dataValidation type="list" allowBlank="1" showInputMessage="1" showErrorMessage="1" sqref="B4">
      <formula1>"养由基弓,null"</formula1>
    </dataValidation>
  </dataValidations>
  <pageMargins left="0.75" right="0.75" top="1" bottom="1" header="0.5" footer="0.5"/>
  <pageSetup paperSize="9"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黄龙甲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2015-09-24T07:47:06Z</dcterms:modified>
</cp:coreProperties>
</file>